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neuhauslhunalcz.sharepoint.com/sites/085CHBNovaPaka/Sdilene dokumenty/03 DPS/NH - PD Interier/_DOKUMENTACE/PRUZKUM TRHU/"/>
    </mc:Choice>
  </mc:AlternateContent>
  <xr:revisionPtr revIDLastSave="15" documentId="13_ncr:1_{300D69BC-D9A4-4116-B4FB-3FDA6991B7E6}" xr6:coauthVersionLast="47" xr6:coauthVersionMax="47" xr10:uidLastSave="{19EF7F44-779A-4F01-A384-C617B674883F}"/>
  <bookViews>
    <workbookView xWindow="-120" yWindow="-120" windowWidth="38640" windowHeight="21240" xr2:uid="{00000000-000D-0000-FFFF-FFFF00000000}"/>
  </bookViews>
  <sheets>
    <sheet name="průzkum NÁBYTEK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2" l="1"/>
  <c r="N74" i="12"/>
  <c r="N73" i="12"/>
  <c r="M73" i="12"/>
  <c r="L73" i="12"/>
  <c r="N71" i="12"/>
  <c r="N70" i="12"/>
  <c r="M70" i="12"/>
  <c r="L70" i="12"/>
  <c r="N68" i="12"/>
  <c r="N67" i="12"/>
  <c r="M67" i="12"/>
  <c r="L67" i="12"/>
  <c r="N65" i="12"/>
  <c r="N64" i="12"/>
  <c r="M64" i="12"/>
  <c r="L64" i="12"/>
  <c r="N62" i="12"/>
  <c r="N61" i="12"/>
  <c r="M61" i="12"/>
  <c r="L61" i="12"/>
  <c r="N59" i="12"/>
  <c r="N58" i="12"/>
  <c r="M58" i="12"/>
  <c r="L58" i="12"/>
  <c r="N56" i="12"/>
  <c r="N55" i="12"/>
  <c r="M55" i="12"/>
  <c r="L55" i="12"/>
  <c r="N53" i="12"/>
  <c r="N52" i="12"/>
  <c r="M52" i="12"/>
  <c r="L52" i="12"/>
  <c r="N50" i="12"/>
  <c r="N49" i="12"/>
  <c r="M49" i="12"/>
  <c r="L49" i="12"/>
  <c r="N47" i="12"/>
  <c r="N46" i="12"/>
  <c r="M46" i="12"/>
  <c r="L46" i="12"/>
  <c r="N44" i="12"/>
  <c r="N43" i="12"/>
  <c r="M43" i="12"/>
  <c r="L43" i="12"/>
  <c r="N41" i="12"/>
  <c r="N40" i="12"/>
  <c r="M40" i="12"/>
  <c r="L40" i="12"/>
  <c r="N38" i="12"/>
  <c r="N37" i="12"/>
  <c r="M37" i="12"/>
  <c r="L37" i="12"/>
  <c r="N35" i="12"/>
  <c r="N34" i="12"/>
  <c r="M34" i="12"/>
  <c r="L34" i="12"/>
  <c r="N32" i="12"/>
  <c r="N31" i="12"/>
  <c r="M31" i="12"/>
  <c r="L31" i="12"/>
  <c r="N29" i="12"/>
  <c r="N28" i="12"/>
  <c r="M28" i="12"/>
  <c r="L28" i="12"/>
  <c r="N26" i="12"/>
  <c r="N25" i="12"/>
  <c r="M25" i="12"/>
  <c r="L25" i="12"/>
  <c r="N23" i="12"/>
  <c r="N22" i="12"/>
  <c r="M22" i="12"/>
  <c r="L22" i="12"/>
  <c r="N20" i="12"/>
  <c r="N19" i="12"/>
  <c r="M19" i="12"/>
  <c r="L19" i="12"/>
  <c r="N17" i="12"/>
  <c r="N16" i="12"/>
  <c r="M16" i="12"/>
  <c r="L16" i="12"/>
  <c r="N14" i="12"/>
  <c r="N13" i="12"/>
  <c r="M13" i="12"/>
  <c r="L13" i="12"/>
  <c r="N11" i="12"/>
  <c r="N10" i="12"/>
  <c r="M10" i="12"/>
  <c r="L10" i="12"/>
  <c r="N3" i="12"/>
  <c r="M3" i="12"/>
  <c r="L3" i="12"/>
  <c r="L4" i="12" s="1"/>
</calcChain>
</file>

<file path=xl/sharedStrings.xml><?xml version="1.0" encoding="utf-8"?>
<sst xmlns="http://schemas.openxmlformats.org/spreadsheetml/2006/main" count="552" uniqueCount="407">
  <si>
    <t>Odkaz</t>
  </si>
  <si>
    <t>-</t>
  </si>
  <si>
    <t>Rozměry</t>
  </si>
  <si>
    <t>Essence</t>
  </si>
  <si>
    <t>Ikea</t>
  </si>
  <si>
    <t>Počet celkem</t>
  </si>
  <si>
    <t>Typ - Název</t>
  </si>
  <si>
    <t>CELKEM</t>
  </si>
  <si>
    <t>VYBAVENÍ - VOLNĚ STOJÍCÍ NÁBYTEK - průzkum trhu</t>
  </si>
  <si>
    <t>Specifikace výrobku</t>
  </si>
  <si>
    <t>Označení</t>
  </si>
  <si>
    <t>Značka</t>
  </si>
  <si>
    <t>Produkt</t>
  </si>
  <si>
    <t>Náhled</t>
  </si>
  <si>
    <t>Materiál a povrch</t>
  </si>
  <si>
    <t>Cena v Kč s DPH</t>
  </si>
  <si>
    <t>celkem A</t>
  </si>
  <si>
    <t>celkem B</t>
  </si>
  <si>
    <t>celkem C</t>
  </si>
  <si>
    <t>Postel jednotlivá</t>
  </si>
  <si>
    <t xml:space="preserve">Postel jednotlivá
- bez čela a bez bočnic
- jednoduchý dřevěný rám na nožkách 
- nožky kolmo k zemi 
- nožky kruhového průřezu
</t>
  </si>
  <si>
    <t>N.01.1.A</t>
  </si>
  <si>
    <t>Karup Design</t>
  </si>
  <si>
    <t>Senza</t>
  </si>
  <si>
    <t>konstrukce postele - borovice masiv</t>
  </si>
  <si>
    <t>2000 x 900 mm
(pro matraci 2000 x 900 mm)
(včetně roštu)</t>
  </si>
  <si>
    <t>https://www.vemzu.cz/postel-z-boroveho-dreva-senza-90-clear-lacquered/</t>
  </si>
  <si>
    <t>N.01.1.B</t>
  </si>
  <si>
    <t>Kave Home</t>
  </si>
  <si>
    <t>Anielle
(bez roštu)</t>
  </si>
  <si>
    <t>konstrukce postele - jasan masiv</t>
  </si>
  <si>
    <t>2100 x 1070 mm
(pro matraci 2000 x 900 mm)</t>
  </si>
  <si>
    <t>https://www.dizajnove.cz/loznice/4273-anielle-postel.html</t>
  </si>
  <si>
    <t>N.01.1.C</t>
  </si>
  <si>
    <t>Nikos</t>
  </si>
  <si>
    <t>dřevěné nožky - buk
borovicová konstrukce potažená látkou</t>
  </si>
  <si>
    <t>1900x900 mm
(pro matraci 1900 x 900 mm)
(včetně roštu)</t>
  </si>
  <si>
    <t>https://www.designovynabytek.cz/bezova-latkova-postel-kave-home-nikos-90-x-190-cm/</t>
  </si>
  <si>
    <t>Matrace</t>
  </si>
  <si>
    <t xml:space="preserve">Matrace-  jednotlivá
- ortopedická
- střední tvrdost
</t>
  </si>
  <si>
    <t>N.01.2.A</t>
  </si>
  <si>
    <t>Favorit Hard 18</t>
  </si>
  <si>
    <t>pěnová ortopedická matrace</t>
  </si>
  <si>
    <t>- rozměr matrace 2000 x 900 mm
- výška matrace 180 mm</t>
  </si>
  <si>
    <t>https://www.matracezahubicku.cz/tvrdsi-ceska-sendvicova-matrace-favorit-hard-18-195-80-cm-24h</t>
  </si>
  <si>
    <t>N.01.2.B</t>
  </si>
  <si>
    <t>Eco Matrace</t>
  </si>
  <si>
    <t>Zeus</t>
  </si>
  <si>
    <t>taštičková ortopedická matrace</t>
  </si>
  <si>
    <t>- rozměr matrace 2000 x 900 mm
- výška matrace 210 mm</t>
  </si>
  <si>
    <t>https://vase-matrace.cz/matrace/24-tastickova-matrace-zeus-aloe-vera-21cm.html#/26-rozmer_matrace-90x200</t>
  </si>
  <si>
    <t>N.01.2.C</t>
  </si>
  <si>
    <t>Mpo</t>
  </si>
  <si>
    <t>Ergonomy</t>
  </si>
  <si>
    <t>pružinová ortopedická matrace</t>
  </si>
  <si>
    <t>- rozměr matrace 2000 x 900 mm
- výška matrace 170 mm</t>
  </si>
  <si>
    <t>https://www.mpo-matrace.cz/pruzinova-matrace-ergonomy#/31-potah_matrace-damasek_prosity/178-rozmer_matrace-80x195</t>
  </si>
  <si>
    <t>Noční stolek</t>
  </si>
  <si>
    <t>Noční stolek
- volně stojící na 4 nožkách
- s 1 zásuvkou a 1 policí nebo se 2 zásuvkami
- nožky kolmo k zemi 
- nožky kruhového průřezu</t>
  </si>
  <si>
    <t>N.02.A</t>
  </si>
  <si>
    <t>Hübsch</t>
  </si>
  <si>
    <t>Acorn</t>
  </si>
  <si>
    <t>dubová dýha + dub masiv</t>
  </si>
  <si>
    <t>40 × 35 × 70 cm</t>
  </si>
  <si>
    <t>https://www.vemzu.cz/nocni-stolek-acorn/</t>
  </si>
  <si>
    <t>N.02.B</t>
  </si>
  <si>
    <t>Anielle</t>
  </si>
  <si>
    <t>jasanová dýha</t>
  </si>
  <si>
    <t>(VxŠxH): 58,4 x 50 x 45 cm</t>
  </si>
  <si>
    <t>https://www.dizajnove.cz/stoly/4288-anielle-nocni-stolek.html</t>
  </si>
  <si>
    <t>N.02.C</t>
  </si>
  <si>
    <t>Jysk</t>
  </si>
  <si>
    <t>Favrskov</t>
  </si>
  <si>
    <t>mdf + dubová dýha</t>
  </si>
  <si>
    <t>Š40 x V58 x H40 cm</t>
  </si>
  <si>
    <t>https://jysk.cz/loznice/nocni-stolky/nocni-stolek-favrskov-1-zasuvka-dub</t>
  </si>
  <si>
    <t>Woodman</t>
  </si>
  <si>
    <t>Pracovní stůl klienta</t>
  </si>
  <si>
    <t>Pracovní stůl klienta
- volně stojící na 4 nohách
- jednoduchá konstrukce bez trnože
- se 2 zásuvkami osazenými pod pracovní deskou
- nohy kolmo nebo pod úhlem max 85 stupňů
- válcový nebo kuželovitý tvar nohou</t>
  </si>
  <si>
    <t>N.03.A</t>
  </si>
  <si>
    <t>Ragaba</t>
  </si>
  <si>
    <t>Luka</t>
  </si>
  <si>
    <t>béžově lakovaná horní a zadní deska
dřevěná podnož</t>
  </si>
  <si>
    <t>1100 x 500 mm</t>
  </si>
  <si>
    <t>https://www.designovynabytek.cz/bezovy-lakovany-pracovni-stul-ragaba-luka-110-x-50-cm/</t>
  </si>
  <si>
    <t>N.03.B</t>
  </si>
  <si>
    <t>Scandi</t>
  </si>
  <si>
    <t>Maryt</t>
  </si>
  <si>
    <t>dubová dýha + masivní dubová podnož</t>
  </si>
  <si>
    <t>1200x600 mm</t>
  </si>
  <si>
    <t>https://www.designovynabytek.cz/prirodni-dubovy-pracovni-stul-maryt-120x60-cm/?gclid=CjwKCAjwrranBhAEEiwAzbhNtbMwrgivoC5SugZmgIeg81OIAgNqzM8WaMCnwyXgBK-V4hk0UiaR3RoC4d0QAvD_BwE</t>
  </si>
  <si>
    <t>N.03.C</t>
  </si>
  <si>
    <t>Curie</t>
  </si>
  <si>
    <t>kaučukové dřevo - masiv + spárovka</t>
  </si>
  <si>
    <t>https://www.designovynabytek.cz/dreveny-pracovni-stul-kave-home-curie-120-x-60-cm/</t>
  </si>
  <si>
    <t xml:space="preserve">Komoda
</t>
  </si>
  <si>
    <t>Komoda
- volně stojící na nožkách
- minimálně s jedním výsuvným šuplíkem</t>
  </si>
  <si>
    <t>N.04.A</t>
  </si>
  <si>
    <t>Abilen</t>
  </si>
  <si>
    <t>dubová dýha</t>
  </si>
  <si>
    <t>(VxŠxH): 75 x 90 x 36 cm</t>
  </si>
  <si>
    <t>https://www.dizajnove.cz/ulozne-systemy/4876-abilen-oak-zasuvkova-komoda.html</t>
  </si>
  <si>
    <t>N.04.B</t>
  </si>
  <si>
    <t>Kensal</t>
  </si>
  <si>
    <t>Šířka
100 cm
Výška
75 cm
Hloubka
40 cm</t>
  </si>
  <si>
    <t>https://www.bonami.cz/p/komoda-kensal-100-cm</t>
  </si>
  <si>
    <t>N.04.C</t>
  </si>
  <si>
    <t>Marckeric</t>
  </si>
  <si>
    <t>Campus</t>
  </si>
  <si>
    <t>bíle lakovaná MDF + borovicová podnož</t>
  </si>
  <si>
    <t>šířka80 
× hloubka 40 × výška 83 CM</t>
  </si>
  <si>
    <t>https://www.crosta.cz/produkt/bila-lakovana-komoda-marckeric-campus-80-x-40-cm</t>
  </si>
  <si>
    <t>Pracovní židle klienta</t>
  </si>
  <si>
    <t>Pracovní židle klienta
- bez područek
- jednoduchá dřevěná konstrukce
- dostatečně robustní vzhledem k programu
- dřevěné opěradlo prohnuté
- polstrovaný sedák</t>
  </si>
  <si>
    <t>N.05.A</t>
  </si>
  <si>
    <t>Rowico</t>
  </si>
  <si>
    <t>Kato</t>
  </si>
  <si>
    <t>přírodní dubové dřevo + šedé čalounění</t>
  </si>
  <si>
    <t>&gt; výška sedadla: 46 cm
&gt; hloubka sedadla: 42 cm
&gt; šířka sedadla: 45 cm</t>
  </si>
  <si>
    <t>https://www.vemzu.cz/zidle-kato-129621/</t>
  </si>
  <si>
    <t>N.05.B</t>
  </si>
  <si>
    <t>Rodham</t>
  </si>
  <si>
    <t>&gt; výška sedadla: 46 cm
&gt; hloubka sedadla: 41 cm
&gt; šířka sedadla: 44 cm</t>
  </si>
  <si>
    <t>https://www.vemzu.cz/zidle-rodham-129758/</t>
  </si>
  <si>
    <t>N.05.C</t>
  </si>
  <si>
    <t>Formwood</t>
  </si>
  <si>
    <t>Rabbit</t>
  </si>
  <si>
    <t>Výška:        84 cm
Šířka:        41 cm
Hloubka:        45 cm
Výška sedu:        46 cm</t>
  </si>
  <si>
    <t>https://www.designovynabytek.cz/svetle-seda-dubova-latkova-jidelni-zidle-rabbit/</t>
  </si>
  <si>
    <t>Křeslo v ložnici</t>
  </si>
  <si>
    <t>Křeslo v ložnici
- jedná se o příležitostně užívané křeslo, mělo by být subtilnější než klasické křeslo v obývacím pokoji
- může být s područkami
- jednoduchá dřevěná konstrukce
- dostatečně robustní vzhledem k programu
- dřevěné nebo polstrované opěradlo
- polstrovaný sedák
- alternativně - čalouněné křeslo na dřevěné konstrukci</t>
  </si>
  <si>
    <t>N.06.A</t>
  </si>
  <si>
    <t>Hoorns</t>
  </si>
  <si>
    <t>Norma</t>
  </si>
  <si>
    <t>přírodní dřevěná podnož
látkové čalounění - světle šedá nebo béžová</t>
  </si>
  <si>
    <t>Výška:	71 cm
Šířka:	59 cm
Hloubka:	70 cm</t>
  </si>
  <si>
    <t>https://www.designovynabytek.cz/sedohnede-latkove-kreslo-norma/</t>
  </si>
  <si>
    <t>N.06.B</t>
  </si>
  <si>
    <t>Nagano</t>
  </si>
  <si>
    <t>&gt; výška sedadla: 40 cm
&gt; hloubka sedadla: 50 cm
&gt; šířka sedadla: 52 cm</t>
  </si>
  <si>
    <t>https://www.vemzu.cz/kreslo-nagano/</t>
  </si>
  <si>
    <t>N.06.C</t>
  </si>
  <si>
    <t>Boogie</t>
  </si>
  <si>
    <t>dřevěná konstrukce a šedé polstrování</t>
  </si>
  <si>
    <t>Výška:	75 cm
Šířka:	65 cm
Hloubka:	88 cm</t>
  </si>
  <si>
    <t>https://www.designovynabytek.cz/sede-lnene-skladaci-kreslo-karup-design-boogie/</t>
  </si>
  <si>
    <t>Jídelní stůl</t>
  </si>
  <si>
    <t>Jídelní stůl 
- obdélníkový tvar
- rozkládací
- složený pro 4 osoby
- rozložený pro 6 osob
- 4 nohy v rozích
- alternativně jídelní deska může nohy přesahovat
- obdélníkový průřez nohou</t>
  </si>
  <si>
    <t>N.07.A</t>
  </si>
  <si>
    <t>Yain</t>
  </si>
  <si>
    <t>dýhovaná deska (dub)
masivní dubová konstrukce</t>
  </si>
  <si>
    <t>1600 mm
2200 mm rozložený
800 mm šířka</t>
  </si>
  <si>
    <t>https://www.designovynabytek.cz/dubovy-rozkladaci-jidelni-stul-kave-home-yain-160-220-x-80-cm/</t>
  </si>
  <si>
    <t>N.07.B</t>
  </si>
  <si>
    <t>Nábytek Mirek</t>
  </si>
  <si>
    <t>Jídelní stůl Houston</t>
  </si>
  <si>
    <t>dubový masiv</t>
  </si>
  <si>
    <t xml:space="preserve">
140 x 90 cm po rozkladu 190 x 90 cm</t>
  </si>
  <si>
    <t>https://www.nabytekmirek.cz/drevene-jidelni-stoly/1654-jidelni-stul-z-masivu-rozkladaci-dub-houston.html</t>
  </si>
  <si>
    <t>N.07.C</t>
  </si>
  <si>
    <t>Cirrus</t>
  </si>
  <si>
    <t>deska: dubová dýha
podnož: dubové dřevo</t>
  </si>
  <si>
    <t>Výška:	75 cm
Šířka:	150-195 cm
Hloubka:	90 cm</t>
  </si>
  <si>
    <t>https://www.designovynabytek.cz/dubovy-rozkladaci-jidelni-stul-rowico-cirrus-150-195-x-90-cm/</t>
  </si>
  <si>
    <t>Jídelní židle</t>
  </si>
  <si>
    <t xml:space="preserve">Jídelní židle
- může být s područkami
- jednoduchá dřevěná konstrukce
- dostatečně robustní vzhledem k programu
- dřevěné opěradlo prohnuté
- dřevěný sedák
                </t>
  </si>
  <si>
    <t>N.08.A</t>
  </si>
  <si>
    <t>masivní dubové dřevo</t>
  </si>
  <si>
    <t>Materiál podnože:	Dřevo
Výška:	84 cm
Výška sedu:	46 cm
Šířka:	41 cm
Hloubka:	45 cm</t>
  </si>
  <si>
    <t>https://www.designovynabytek.cz/dubova-jidelni-zidle-rabbit/</t>
  </si>
  <si>
    <t>N.08.B</t>
  </si>
  <si>
    <t>masivní dubové dřevo a šedé polstrování</t>
  </si>
  <si>
    <t>N.08.C</t>
  </si>
  <si>
    <t>Safina</t>
  </si>
  <si>
    <t>masivní dřevěná konstruke
dýhovaný dubový sedák</t>
  </si>
  <si>
    <t>šířka 440 mm
hloubka 425 mm</t>
  </si>
  <si>
    <t>https://www.designovynabytek.cz/dubova-drevena-jidelni-zidle-kave-home-safina/</t>
  </si>
  <si>
    <t xml:space="preserve">Konferenční stolek
</t>
  </si>
  <si>
    <t>Konferenční stolek
- kulatý
- na nožkách (3-4)
- dostatečně robustní konstrukce vzhledem k programu</t>
  </si>
  <si>
    <t>N.09.A</t>
  </si>
  <si>
    <t>Mireli</t>
  </si>
  <si>
    <t>deska - jasanová dýha
podnož - černě akované dřevo</t>
  </si>
  <si>
    <t>Výška:	39 cm
Průměr:	78 cm</t>
  </si>
  <si>
    <t>https://www.designovynabytek.cz/hnedy-jasanovy-konferencni-stolek-mireli-78-cm/?a_box=2w3m6g9k&amp;a_cha0=dekoreo&amp;a_cha1=produkt&amp;a_cha2=375430-N</t>
  </si>
  <si>
    <t>N.09.B</t>
  </si>
  <si>
    <t>Dřevěná krajina</t>
  </si>
  <si>
    <t>Orbetello</t>
  </si>
  <si>
    <t>Šířka
70 cm
Výška
41,5 cm</t>
  </si>
  <si>
    <t>https://drevenakrajina.cz/konferenci-stolek-kulaty-dub-barva-prirodni-dub-70cm</t>
  </si>
  <si>
    <t>N.09.C</t>
  </si>
  <si>
    <t>Laudien</t>
  </si>
  <si>
    <t>dubová dýha
kaučuková podnož - masiv</t>
  </si>
  <si>
    <t>Výška:	42 cm
Průměr:	80 cm</t>
  </si>
  <si>
    <t>https://www.designovynabytek.cz/dubovy-konferencni-stolek-laudien-80-cm/</t>
  </si>
  <si>
    <t>Křeslo v obývacím pokoji</t>
  </si>
  <si>
    <t>Křeslo v obývacím pokoji
- s područkami polstrovanými nebo dřevěnými
- čalouněné
- musí být na dřevěných nožkách</t>
  </si>
  <si>
    <t>N.10.A</t>
  </si>
  <si>
    <t>Meghan</t>
  </si>
  <si>
    <t>jasanová masivní podnož
béžové polstrování</t>
  </si>
  <si>
    <t>Výška:	78 cm
Šířka:	77 cm
Hloubka:	83 cm</t>
  </si>
  <si>
    <t>https://www.designovynabytek.cz/bezove-latkove-kreslo-kave-home-meghan/</t>
  </si>
  <si>
    <t>N.10.B</t>
  </si>
  <si>
    <t>Výška:	75 cm
Šířka:	67 cm
Hloubka:	82 cm</t>
  </si>
  <si>
    <t>https://www.designovynabytek.cz/bezove-latkove-kreslo-esence/</t>
  </si>
  <si>
    <t>N.10.C</t>
  </si>
  <si>
    <t>Candela</t>
  </si>
  <si>
    <t>dřevěná masivní podnož
béžové polstrování</t>
  </si>
  <si>
    <t>Výška:	73 cm
Šířka:	52 cm
Hloubka:	82 cm</t>
  </si>
  <si>
    <t>https://www.designovynabytek.cz/bezove-latkove-kreslo-kave-home-candela/</t>
  </si>
  <si>
    <t>N.11.A</t>
  </si>
  <si>
    <t>Koberec</t>
  </si>
  <si>
    <t>Koberec 
- kruhový nebo obdélný
- krátký vlas 
- hrubá textura
- vlněný</t>
  </si>
  <si>
    <t>House Doctor</t>
  </si>
  <si>
    <t>Hempi</t>
  </si>
  <si>
    <t>konopí a juta
- béžová</t>
  </si>
  <si>
    <t xml:space="preserve">250 cm × 250 cm
</t>
  </si>
  <si>
    <t>https://www.vemzu.cz/koberec-hempi-92033/</t>
  </si>
  <si>
    <t>N.11.B</t>
  </si>
  <si>
    <t>Zuiver</t>
  </si>
  <si>
    <t>Shore</t>
  </si>
  <si>
    <t>Přední strana:        100% decolan
Zadní strana:        100% juta
- béžová</t>
  </si>
  <si>
    <t>Výška:	160 cm
Šířka:	230 cm</t>
  </si>
  <si>
    <t>https://www.designovynabytek.cz/svetle-hnedy-koberec-zuiver-shore-160-x-230-cm/</t>
  </si>
  <si>
    <t>N.11.C</t>
  </si>
  <si>
    <t>Auckland
200x290 cm</t>
  </si>
  <si>
    <t>vlna 
- světle šedá (béžová)</t>
  </si>
  <si>
    <t>290x200 cm</t>
  </si>
  <si>
    <t>https://www.vemzu.cz/koberec-auckland-200-290-cm-129208/?gclid=CjwKCAjw9-6oBhBaEiwAHv1QvOhYWoQUVy_yn02yZfD0ISIhPVCRXUX_3rHf5hqtJwaRP2DTMw9Z3BoCQ64QAvD_BwE</t>
  </si>
  <si>
    <t xml:space="preserve">Sedačka 
</t>
  </si>
  <si>
    <t>Sedačka
- 3 místná
- čalouněná, jednobarevná
- na dřevěných nožkách (minimálně 150 mm - z důvodu snažšího úklidu pod sedačkou)
- s bočnicemi</t>
  </si>
  <si>
    <t>N.12.A</t>
  </si>
  <si>
    <t>Karin</t>
  </si>
  <si>
    <t>dubová podnož
krémové (béžové) polstrování</t>
  </si>
  <si>
    <t>Výška:	92 cm
Šířka:	231 cm
Hloubka:	97 cm</t>
  </si>
  <si>
    <t>https://www.designovynabytek.cz/kremove-bila-trimistna-pohovka-kave-home-karin-231-cm/?gclid=CjwKCAjw9-6oBhBaEiwAHv1QvO-mU937XdhzWeuH0FBm09yhWvluaVcv92J2cTF7oskjcHtKqHvktBoCkHcQAvD_BwE</t>
  </si>
  <si>
    <t>N.12.B</t>
  </si>
  <si>
    <t>Noa</t>
  </si>
  <si>
    <t>dubová podnož
béžové polstrování</t>
  </si>
  <si>
    <t>230 x 100 cm</t>
  </si>
  <si>
    <t>https://kavehome.com/en/en/p/noa-3-seater-sofa-with-cushions-in-beige-with-natural-finish-legs-230-cm?material_leg=kavehome:M46_001&amp;material_fabric=kavehome:MTK0186</t>
  </si>
  <si>
    <t>N.12.C</t>
  </si>
  <si>
    <t>Sania</t>
  </si>
  <si>
    <t>černá dřevěná podnož
šedé  polstrování</t>
  </si>
  <si>
    <t>Výška:	76 cm
Šířka:	234 cm
Hloubka:	93 cm</t>
  </si>
  <si>
    <t>https://www.designovynabytek.cz/svetle-seda-latkova-trojmistna-pohovka-sania-234-cm/</t>
  </si>
  <si>
    <t xml:space="preserve">Pracovní stůl asistenta
</t>
  </si>
  <si>
    <t>Pracovní stůl asistenta
- ideálně výškově nastavitelný
- subtilní kovová konstrukce
- bez zásuvek</t>
  </si>
  <si>
    <t>N.13.A</t>
  </si>
  <si>
    <t>Arbyd</t>
  </si>
  <si>
    <t>Barry</t>
  </si>
  <si>
    <t>bílý laminát
kovová podnož</t>
  </si>
  <si>
    <t>120 x 60 cm</t>
  </si>
  <si>
    <t>https://www.designovynabytek.cz/bily-vyskove-nastavitelny-pracovni-stul-barry-120-x-60-cm/</t>
  </si>
  <si>
    <t>N.13.B</t>
  </si>
  <si>
    <t>Thor</t>
  </si>
  <si>
    <t>laminát - dekor dub
kovová podnož</t>
  </si>
  <si>
    <t>135 x 70 cm</t>
  </si>
  <si>
    <t>https://www.designovynabytek.cz/dubovy-vyskove-nastavitelny-kancelarsky-stul-thor-135-x-70-cm-s-bilou-podnozi/</t>
  </si>
  <si>
    <t>Trotten</t>
  </si>
  <si>
    <t>bílé lamino
kovová podnož</t>
  </si>
  <si>
    <t>120 x 70 cm</t>
  </si>
  <si>
    <t>https://www.ikea.com/cz/cs/p/trotten-polohovaci-stul-bila-s99429578/</t>
  </si>
  <si>
    <t>Rezervní pracovní stůl</t>
  </si>
  <si>
    <t>Rezervní pracovní stůl
- subtilní dřevěná konstrukce
- může být s i bez zásuvky</t>
  </si>
  <si>
    <t>N.14.A</t>
  </si>
  <si>
    <t>Ragba</t>
  </si>
  <si>
    <t>bílý laminát
jasanová podnož</t>
  </si>
  <si>
    <t>65 x 50 cm</t>
  </si>
  <si>
    <t>https://www.designovynabytek.cz/bily-lakovany-pracovni-stul-ragaba-luka-65-x-50-cm/</t>
  </si>
  <si>
    <t>N.14.B</t>
  </si>
  <si>
    <t>Nordkisa</t>
  </si>
  <si>
    <t>přírodní bambus</t>
  </si>
  <si>
    <t>76 x 47 cm</t>
  </si>
  <si>
    <t>https://www.ikea.com/cz/cs/p/nordkisa-toaletni-stolek-bambus-20439472/</t>
  </si>
  <si>
    <t>N.14.C</t>
  </si>
  <si>
    <t>Micke</t>
  </si>
  <si>
    <t>bílé lamino
ocelová podnož</t>
  </si>
  <si>
    <t>73 x 50 cm</t>
  </si>
  <si>
    <t>https://www.ikea.com/cz/cs/p/micke-psaci-stul-bila-30213076/</t>
  </si>
  <si>
    <t>Pracovní židle</t>
  </si>
  <si>
    <t>Kancelářská pracovní židle
- s područkami
- na kolečkách
- ergonomická 
- síťované opěradlo</t>
  </si>
  <si>
    <t>N.15.A</t>
  </si>
  <si>
    <t>Melva</t>
  </si>
  <si>
    <t>bílá konstrukce
šedá látka
šedá síťová záda</t>
  </si>
  <si>
    <t>Výška:	95-103 cm
Šířka:	66 cm
Hloubka:	66 cm</t>
  </si>
  <si>
    <t>https://www.designovynabytek.cz/seda-latkova-kancelarska-zidle-kave-home-melva/</t>
  </si>
  <si>
    <t>N.15.B</t>
  </si>
  <si>
    <t>Actona</t>
  </si>
  <si>
    <t>Winslow</t>
  </si>
  <si>
    <t>černá konstrukce
černé polstrování
síťová záda</t>
  </si>
  <si>
    <t>103 × 45 × 58 cm</t>
  </si>
  <si>
    <t>https://www.designovynabytek.cz/cerna-latkova-kancelarska-zidle-kave-home-nasia/</t>
  </si>
  <si>
    <t>N.15.C</t>
  </si>
  <si>
    <t>Songmics</t>
  </si>
  <si>
    <t>OBN83B</t>
  </si>
  <si>
    <t>61 × 55 × (92-102) cm</t>
  </si>
  <si>
    <t>https://www.vemzu.cz/kancelarska-zidle-136019/</t>
  </si>
  <si>
    <t xml:space="preserve">Rozkládací křeslo
</t>
  </si>
  <si>
    <t xml:space="preserve">Rozkládací křeslo 
- rozkládací na jednolůžko pro příležitostné přespání
- dřevěná podnož 
- dřevěné nožky
- čalouněné </t>
  </si>
  <si>
    <t>N.16.A</t>
  </si>
  <si>
    <t>Tomasucci</t>
  </si>
  <si>
    <t>Shift</t>
  </si>
  <si>
    <t>buková podnož
šedé čalounění</t>
  </si>
  <si>
    <t>Šířka 100 cm
Výška 80 cm
Hloubka 85 cm
Rozměry spací plochy
108x190 cm</t>
  </si>
  <si>
    <t>https://www.bonami.cz/p/sede-rozkladaci-kreslo-tomasucci-shift</t>
  </si>
  <si>
    <t>N.16.B</t>
  </si>
  <si>
    <t>Scandishop</t>
  </si>
  <si>
    <t>Billy</t>
  </si>
  <si>
    <t xml:space="preserve">103 x 94 x 82 cm
Plocha na spaní:        103 x 191 cm
</t>
  </si>
  <si>
    <t>https://www.scandishop.cz/rozkladaci-kresla/sede-rozkladaci-kreslo-billy/</t>
  </si>
  <si>
    <t>N.16.C</t>
  </si>
  <si>
    <t>Kivik</t>
  </si>
  <si>
    <t>dřevěná konstrukce, šedé (béžové) čalounění</t>
  </si>
  <si>
    <t>Délka lůžka: 197 cm
Šířka lůžka: 90 cm
Šířka sedáku: 90 cm
Celková hloubka, složené: 223 cm
Výška: 86 cm
Hloubka: 97 cm
Šířka: 90 cm</t>
  </si>
  <si>
    <t>https://www.ikea.com/cz/cs/p/kivik-1mistna-rozkladaci-pohovka-tresund-svetle-bezova-s09470237/?utm_source=google&amp;utm_medium=surfaces&amp;utm_campaign=shopping_feed&amp;utm_content=free_google_shopping_clicks_Livingroomseating&amp;gclid=CjwKCAjwrranBhAEEiwAzbhNtQitg_0TSOP8CkQUYAffinels7kjBiwmRVYO8IkEcaUGquPz1WzWAhoChEkQAvD_BwE</t>
  </si>
  <si>
    <t>Věšák</t>
  </si>
  <si>
    <t>věšák 
- volně stojací
- kovový 
- kruhová podnož
- 1 centrální kruhová tyč s háčky</t>
  </si>
  <si>
    <t>N.17.A</t>
  </si>
  <si>
    <t>Bren</t>
  </si>
  <si>
    <t>lakovaný kov - bílá
kaučukové dřevo</t>
  </si>
  <si>
    <t>Výška:	175 cm
Šířka:	34 cm</t>
  </si>
  <si>
    <t>https://www.designovynabytek.cz/bily-kovovy-vesak-kave-home-bren-175-cm/</t>
  </si>
  <si>
    <t>N.17.B</t>
  </si>
  <si>
    <t>Time for home</t>
  </si>
  <si>
    <t>Fusion</t>
  </si>
  <si>
    <t>lakovaný kov - bílá dřevo</t>
  </si>
  <si>
    <t>Výška:	177 cm
Šířka:	28 cm</t>
  </si>
  <si>
    <t>https://www.designovynabytek.cz/bily-kovovy-vesak-fusion/</t>
  </si>
  <si>
    <t>N.17.C</t>
  </si>
  <si>
    <t>Jan Kurtz</t>
  </si>
  <si>
    <t>Tribe</t>
  </si>
  <si>
    <t>ocelový věšák
bíle lakovaná ocel</t>
  </si>
  <si>
    <t>výška 1810 mm
průměrr 280 mm</t>
  </si>
  <si>
    <t>https://www.designpropaganda.cz/produkt/jan-kurtz-designove-stojanove-vesaky-tribe</t>
  </si>
  <si>
    <t>Úložný regál</t>
  </si>
  <si>
    <t xml:space="preserve">Úložný regál
- kovový
- volně stojící
- s výškově nastavitelnými policemi
- minimálně 5 polic
</t>
  </si>
  <si>
    <t>N.18.A</t>
  </si>
  <si>
    <t>Regaly NET</t>
  </si>
  <si>
    <t>1800x900x450 mm 5 police</t>
  </si>
  <si>
    <t>kov - bílý lak
DTD police</t>
  </si>
  <si>
    <t>výška 180 cm
šířka 90 cm
hloubka 45 cm</t>
  </si>
  <si>
    <t>https://www.regaly-net.cz/regal-5-ti-policovy-lakovany-180x90x45-175kg-police-barva-bila/p-814/</t>
  </si>
  <si>
    <t>N.18.B</t>
  </si>
  <si>
    <t>Kovona</t>
  </si>
  <si>
    <t>Futur</t>
  </si>
  <si>
    <t>kov - pozink
DTD police</t>
  </si>
  <si>
    <t>https://www.hornbach.cz/p/kovovy-regal-kovona-futur-1800x900x450-mm-5-polic-pozink/5644063/</t>
  </si>
  <si>
    <t>N.18.C</t>
  </si>
  <si>
    <t>Schulte</t>
  </si>
  <si>
    <t>https://www.hornbach.cz/p/zasunovaci-zakladni-regal-schulte-granit-1800x900x450-mm-5-police-nosnost-1000-kg/10296579/</t>
  </si>
  <si>
    <t>Venkovní stůl</t>
  </si>
  <si>
    <t>Venkovní stůl
ALTERNATIVA A - z tvrdého dřeva
ALTERNATIVA B - z lakovaného hliníku
- klasická konstrukce s nohami
- horní deska z latí se spárami pro protékání vody</t>
  </si>
  <si>
    <t>N.19.A</t>
  </si>
  <si>
    <t>Hanzel</t>
  </si>
  <si>
    <t>eukalyptové dřevo</t>
  </si>
  <si>
    <t>Délka
100 cm
Šířka
183 cm
Výška
75 cm</t>
  </si>
  <si>
    <t>https://www.bonami.cz/p/zahradni-rozkladaci-jidelni-stul-z-eukalyptoveho-dreva-kave-home-hanzel</t>
  </si>
  <si>
    <t>N.19.B</t>
  </si>
  <si>
    <t>Maset</t>
  </si>
  <si>
    <t>170 x 90 cm</t>
  </si>
  <si>
    <t>https://www.designovynabytek.cz/masivni-zahradni-jidelni-stul-kave-home-maset-170-x-90-cm/</t>
  </si>
  <si>
    <t>N.19.C</t>
  </si>
  <si>
    <t>Culip</t>
  </si>
  <si>
    <t>lakovaný hliník - bílá</t>
  </si>
  <si>
    <t>150 x 77 cm</t>
  </si>
  <si>
    <t>https://www.designovynabytek.cz/bily-kovovy-zahradni-jidelni-stul-kave-home-culip-150-x-77-cm/</t>
  </si>
  <si>
    <t>Fermob</t>
  </si>
  <si>
    <t>Venkovní židle</t>
  </si>
  <si>
    <t xml:space="preserve">Venkovní židle
ALTERNATIVA A - z tvrdého dřeva
ALTERNATIVA B - z lakovaného hliníku
- s područkami
- klasická konstrukce s nohami
- sedák i opěradlo z latí se spárami pro protékání vody
</t>
  </si>
  <si>
    <t>N.20.A</t>
  </si>
  <si>
    <t>Šířka
56 cm
Výška
85 cm
Hloubka
57 cm</t>
  </si>
  <si>
    <t>https://www.bonami.cz/p/zahradni-zidle-z-akacioveho-dreva-kave-home-hanzel</t>
  </si>
  <si>
    <t>N.20.B</t>
  </si>
  <si>
    <t>Glynis</t>
  </si>
  <si>
    <t>eukalyptové dřevo
béžový výplet</t>
  </si>
  <si>
    <t>Šířka
53 cm
Výška
77 cm
Hloubka
53 cm</t>
  </si>
  <si>
    <t>https://www.bonami.cz/p/drevena-zidle-s-bezovym-sedakem-kave-home-glynis</t>
  </si>
  <si>
    <t>N.20.C</t>
  </si>
  <si>
    <t>Studie</t>
  </si>
  <si>
    <t>lakovaný hliník - šedobílá</t>
  </si>
  <si>
    <t>Výška:	81 cm
Šířka:	57 cm
Hloubka:	53 cm
Výška sedu:	48 cm</t>
  </si>
  <si>
    <t>https://www.designovynabytek.cz/svetle-seda-hlinikova-zahradni-zidle-fermob-studie/</t>
  </si>
  <si>
    <t xml:space="preserve">Slunečník 
</t>
  </si>
  <si>
    <t>Zahradní slunečník
- skládací
- výsuvný
- "kruhový" stínění tvar
- plátno s dostatečným UV faktorem
- s kompatibilním stojanem</t>
  </si>
  <si>
    <t>N.21.A</t>
  </si>
  <si>
    <t>Glatz</t>
  </si>
  <si>
    <t>Alu-Smart Easy</t>
  </si>
  <si>
    <t>hliníková konstrukce
přírodní plátno</t>
  </si>
  <si>
    <t>průměr 220 cm</t>
  </si>
  <si>
    <t>https://www.kvalitnislunecniky.cz/slunecnik-glatz-alu-smart-easy-220-cm/prirodni-150</t>
  </si>
  <si>
    <t>N.21.B</t>
  </si>
  <si>
    <t>Skagerak</t>
  </si>
  <si>
    <t>Catanie - 270, off white</t>
  </si>
  <si>
    <t>dřevěná konstrukce
přírodní plátno</t>
  </si>
  <si>
    <t>průměr 2700 mm
výška 2500 mm</t>
  </si>
  <si>
    <t>https://www.designville.cz/slunecnik-catania-270-off-white</t>
  </si>
  <si>
    <t>N.21.C</t>
  </si>
  <si>
    <t>Schneider Schirme</t>
  </si>
  <si>
    <t>https://www.xxxlutz.cz/p/slunecnik-220-210-220-cm-002387017201</t>
  </si>
  <si>
    <t>SOUČET CENY</t>
  </si>
  <si>
    <t>výrobky A</t>
  </si>
  <si>
    <t>výrobky B</t>
  </si>
  <si>
    <t>výrobky C</t>
  </si>
  <si>
    <t>PRŮMĚR s DPH Kč</t>
  </si>
  <si>
    <t>PRŮMĚR bez DPH Kč</t>
  </si>
  <si>
    <t>Součet ceny</t>
  </si>
  <si>
    <t>Průměrná cena za položku 
s DPH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</si>
</sst>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Arial"/>
      <scheme val="minor"/>
    </font>
    <font>
      <b/>
      <sz val="10"/>
      <color theme="1"/>
      <name val="Roboto"/>
    </font>
    <font>
      <sz val="10"/>
      <name val="Arial"/>
    </font>
    <font>
      <sz val="10"/>
      <color theme="1"/>
      <name val="Arial"/>
      <scheme val="minor"/>
    </font>
    <font>
      <sz val="10"/>
      <color theme="1"/>
      <name val="Arial"/>
    </font>
    <font>
      <b/>
      <sz val="18"/>
      <color theme="1"/>
      <name val="Roboto"/>
    </font>
    <font>
      <sz val="10"/>
      <color theme="1"/>
      <name val="Roboto"/>
    </font>
    <font>
      <b/>
      <sz val="10"/>
      <color rgb="FF000000"/>
      <name val="Roboto"/>
    </font>
    <font>
      <b/>
      <sz val="10"/>
      <color theme="1"/>
      <name val="Arial"/>
    </font>
    <font>
      <u/>
      <sz val="10"/>
      <color rgb="FF0000FF"/>
      <name val="Roboto"/>
    </font>
    <font>
      <u/>
      <sz val="10"/>
      <color rgb="FF0000FF"/>
      <name val="Roboto"/>
    </font>
    <font>
      <u/>
      <sz val="10"/>
      <color rgb="FF0000FF"/>
      <name val="Roboto"/>
    </font>
    <font>
      <u/>
      <sz val="10"/>
      <color rgb="FF0000FF"/>
      <name val="Roboto"/>
    </font>
    <font>
      <b/>
      <sz val="10"/>
      <color rgb="FF000000"/>
      <name val="Docs-Roboto"/>
    </font>
    <font>
      <u/>
      <sz val="10"/>
      <color rgb="FF0000FF"/>
      <name val="Roboto"/>
    </font>
    <font>
      <u/>
      <sz val="10"/>
      <color rgb="FF0000FF"/>
      <name val="Roboto"/>
    </font>
    <font>
      <u/>
      <sz val="10"/>
      <color rgb="FF0000FF"/>
      <name val="Roboto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B6D7A8"/>
        <bgColor rgb="FFB6D7A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/>
    <xf numFmtId="0" fontId="3" fillId="0" borderId="5" xfId="0" applyFont="1" applyBorder="1"/>
    <xf numFmtId="0" fontId="1" fillId="5" borderId="6" xfId="0" applyFont="1" applyFill="1" applyBorder="1" applyAlignment="1">
      <alignment wrapText="1"/>
    </xf>
    <xf numFmtId="0" fontId="1" fillId="5" borderId="18" xfId="0" applyFont="1" applyFill="1" applyBorder="1" applyAlignment="1">
      <alignment wrapText="1"/>
    </xf>
    <xf numFmtId="0" fontId="3" fillId="4" borderId="19" xfId="0" applyFont="1" applyFill="1" applyBorder="1"/>
    <xf numFmtId="0" fontId="3" fillId="4" borderId="4" xfId="0" applyFont="1" applyFill="1" applyBorder="1"/>
    <xf numFmtId="0" fontId="3" fillId="6" borderId="20" xfId="0" applyFont="1" applyFill="1" applyBorder="1"/>
    <xf numFmtId="0" fontId="3" fillId="6" borderId="21" xfId="0" applyFont="1" applyFill="1" applyBorder="1"/>
    <xf numFmtId="0" fontId="1" fillId="2" borderId="22" xfId="0" applyFont="1" applyFill="1" applyBorder="1" applyAlignment="1">
      <alignment wrapText="1"/>
    </xf>
    <xf numFmtId="0" fontId="1" fillId="2" borderId="23" xfId="0" applyFont="1" applyFill="1" applyBorder="1" applyAlignment="1">
      <alignment wrapText="1"/>
    </xf>
    <xf numFmtId="0" fontId="1" fillId="2" borderId="24" xfId="0" applyFont="1" applyFill="1" applyBorder="1" applyAlignment="1">
      <alignment wrapText="1"/>
    </xf>
    <xf numFmtId="0" fontId="5" fillId="3" borderId="13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vertical="center" wrapText="1"/>
    </xf>
    <xf numFmtId="0" fontId="6" fillId="3" borderId="14" xfId="0" applyFont="1" applyFill="1" applyBorder="1" applyAlignment="1">
      <alignment vertical="center" wrapText="1"/>
    </xf>
    <xf numFmtId="0" fontId="9" fillId="3" borderId="12" xfId="0" applyFont="1" applyFill="1" applyBorder="1" applyAlignment="1">
      <alignment vertical="center" wrapText="1"/>
    </xf>
    <xf numFmtId="0" fontId="3" fillId="5" borderId="26" xfId="0" applyFont="1" applyFill="1" applyBorder="1" applyAlignment="1">
      <alignment horizontal="right"/>
    </xf>
    <xf numFmtId="0" fontId="5" fillId="3" borderId="7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3" fillId="5" borderId="0" xfId="0" applyFont="1" applyFill="1" applyAlignment="1">
      <alignment vertical="top"/>
    </xf>
    <xf numFmtId="0" fontId="1" fillId="3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11" fillId="3" borderId="30" xfId="0" applyFont="1" applyFill="1" applyBorder="1" applyAlignment="1">
      <alignment vertical="center" wrapText="1"/>
    </xf>
    <xf numFmtId="0" fontId="7" fillId="3" borderId="26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0" fontId="5" fillId="3" borderId="31" xfId="0" applyFont="1" applyFill="1" applyBorder="1" applyAlignment="1">
      <alignment vertical="center" wrapText="1"/>
    </xf>
    <xf numFmtId="0" fontId="1" fillId="3" borderId="32" xfId="0" applyFont="1" applyFill="1" applyBorder="1" applyAlignment="1">
      <alignment vertical="center" wrapText="1"/>
    </xf>
    <xf numFmtId="0" fontId="6" fillId="3" borderId="32" xfId="0" applyFont="1" applyFill="1" applyBorder="1" applyAlignment="1">
      <alignment vertical="center" wrapText="1"/>
    </xf>
    <xf numFmtId="0" fontId="12" fillId="3" borderId="33" xfId="0" applyFont="1" applyFill="1" applyBorder="1" applyAlignment="1">
      <alignment vertical="center" wrapText="1"/>
    </xf>
    <xf numFmtId="0" fontId="13" fillId="3" borderId="26" xfId="0" applyFont="1" applyFill="1" applyBorder="1" applyAlignment="1">
      <alignment horizontal="left" vertical="center"/>
    </xf>
    <xf numFmtId="0" fontId="3" fillId="5" borderId="0" xfId="0" applyFont="1" applyFill="1" applyAlignment="1">
      <alignment horizontal="right"/>
    </xf>
    <xf numFmtId="0" fontId="1" fillId="5" borderId="34" xfId="0" applyFont="1" applyFill="1" applyBorder="1" applyAlignment="1">
      <alignment wrapText="1"/>
    </xf>
    <xf numFmtId="0" fontId="1" fillId="5" borderId="11" xfId="0" applyFont="1" applyFill="1" applyBorder="1" applyAlignment="1">
      <alignment wrapText="1"/>
    </xf>
    <xf numFmtId="0" fontId="3" fillId="5" borderId="27" xfId="0" applyFont="1" applyFill="1" applyBorder="1" applyAlignment="1">
      <alignment horizontal="right"/>
    </xf>
    <xf numFmtId="0" fontId="3" fillId="5" borderId="9" xfId="0" applyFont="1" applyFill="1" applyBorder="1" applyAlignment="1">
      <alignment vertical="top"/>
    </xf>
    <xf numFmtId="0" fontId="5" fillId="3" borderId="39" xfId="0" applyFont="1" applyFill="1" applyBorder="1" applyAlignment="1">
      <alignment vertical="center" wrapText="1"/>
    </xf>
    <xf numFmtId="0" fontId="1" fillId="3" borderId="36" xfId="0" applyFont="1" applyFill="1" applyBorder="1" applyAlignment="1">
      <alignment vertical="center" wrapText="1"/>
    </xf>
    <xf numFmtId="0" fontId="6" fillId="3" borderId="36" xfId="0" applyFont="1" applyFill="1" applyBorder="1" applyAlignment="1">
      <alignment vertical="center" wrapText="1"/>
    </xf>
    <xf numFmtId="0" fontId="14" fillId="3" borderId="36" xfId="0" applyFont="1" applyFill="1" applyBorder="1" applyAlignment="1">
      <alignment vertical="center" wrapText="1"/>
    </xf>
    <xf numFmtId="1" fontId="3" fillId="6" borderId="37" xfId="0" applyNumberFormat="1" applyFont="1" applyFill="1" applyBorder="1"/>
    <xf numFmtId="0" fontId="3" fillId="5" borderId="9" xfId="0" applyFont="1" applyFill="1" applyBorder="1" applyAlignment="1">
      <alignment horizontal="right"/>
    </xf>
    <xf numFmtId="0" fontId="1" fillId="3" borderId="1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15" fillId="3" borderId="41" xfId="0" applyFont="1" applyFill="1" applyBorder="1" applyAlignment="1">
      <alignment vertical="center" wrapText="1"/>
    </xf>
    <xf numFmtId="0" fontId="16" fillId="3" borderId="40" xfId="0" applyFont="1" applyFill="1" applyBorder="1" applyAlignment="1">
      <alignment vertical="center" wrapText="1"/>
    </xf>
    <xf numFmtId="0" fontId="8" fillId="3" borderId="26" xfId="0" applyFont="1" applyFill="1" applyBorder="1" applyAlignment="1">
      <alignment vertical="center" wrapText="1"/>
    </xf>
    <xf numFmtId="0" fontId="0" fillId="0" borderId="0" xfId="0"/>
    <xf numFmtId="0" fontId="2" fillId="0" borderId="10" xfId="0" applyFont="1" applyBorder="1"/>
    <xf numFmtId="0" fontId="4" fillId="3" borderId="26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vertical="center" wrapText="1"/>
    </xf>
    <xf numFmtId="0" fontId="8" fillId="3" borderId="25" xfId="0" applyFont="1" applyFill="1" applyBorder="1" applyAlignment="1">
      <alignment vertical="center" wrapText="1"/>
    </xf>
    <xf numFmtId="0" fontId="2" fillId="0" borderId="28" xfId="0" applyFont="1" applyBorder="1"/>
    <xf numFmtId="0" fontId="2" fillId="0" borderId="29" xfId="0" applyFont="1" applyBorder="1"/>
    <xf numFmtId="0" fontId="3" fillId="4" borderId="35" xfId="0" applyFont="1" applyFill="1" applyBorder="1" applyAlignment="1">
      <alignment wrapText="1"/>
    </xf>
    <xf numFmtId="0" fontId="2" fillId="0" borderId="40" xfId="0" applyFont="1" applyBorder="1"/>
    <xf numFmtId="0" fontId="7" fillId="2" borderId="15" xfId="0" applyFont="1" applyFill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1" fillId="2" borderId="38" xfId="0" applyFont="1" applyFill="1" applyBorder="1" applyAlignment="1">
      <alignment wrapText="1"/>
    </xf>
    <xf numFmtId="0" fontId="2" fillId="0" borderId="36" xfId="0" applyFont="1" applyBorder="1"/>
    <xf numFmtId="0" fontId="2" fillId="0" borderId="37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jp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jp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jpg"/><Relationship Id="rId61" Type="http://schemas.openxmlformats.org/officeDocument/2006/relationships/image" Target="../media/image61.jp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jp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jp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</xdr:row>
      <xdr:rowOff>0</xdr:rowOff>
    </xdr:from>
    <xdr:ext cx="2200275" cy="1066800"/>
    <xdr:pic>
      <xdr:nvPicPr>
        <xdr:cNvPr id="2" name="image62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9</xdr:row>
      <xdr:rowOff>0</xdr:rowOff>
    </xdr:from>
    <xdr:ext cx="2190750" cy="1295400"/>
    <xdr:pic>
      <xdr:nvPicPr>
        <xdr:cNvPr id="3" name="image43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10</xdr:row>
      <xdr:rowOff>0</xdr:rowOff>
    </xdr:from>
    <xdr:ext cx="1838325" cy="1428750"/>
    <xdr:pic>
      <xdr:nvPicPr>
        <xdr:cNvPr id="4" name="image46.pn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14</xdr:row>
      <xdr:rowOff>0</xdr:rowOff>
    </xdr:from>
    <xdr:ext cx="1704975" cy="1428750"/>
    <xdr:pic>
      <xdr:nvPicPr>
        <xdr:cNvPr id="5" name="image50.pn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15</xdr:row>
      <xdr:rowOff>0</xdr:rowOff>
    </xdr:from>
    <xdr:ext cx="1428750" cy="1428750"/>
    <xdr:pic>
      <xdr:nvPicPr>
        <xdr:cNvPr id="6" name="image36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16</xdr:row>
      <xdr:rowOff>0</xdr:rowOff>
    </xdr:from>
    <xdr:ext cx="1047750" cy="1428750"/>
    <xdr:pic>
      <xdr:nvPicPr>
        <xdr:cNvPr id="7" name="image44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17</xdr:row>
      <xdr:rowOff>0</xdr:rowOff>
    </xdr:from>
    <xdr:ext cx="1628775" cy="1428750"/>
    <xdr:pic>
      <xdr:nvPicPr>
        <xdr:cNvPr id="8" name="image60.pn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18</xdr:row>
      <xdr:rowOff>0</xdr:rowOff>
    </xdr:from>
    <xdr:ext cx="1885950" cy="1428750"/>
    <xdr:pic>
      <xdr:nvPicPr>
        <xdr:cNvPr id="9" name="image52.pn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19</xdr:row>
      <xdr:rowOff>0</xdr:rowOff>
    </xdr:from>
    <xdr:ext cx="1885950" cy="1428750"/>
    <xdr:pic>
      <xdr:nvPicPr>
        <xdr:cNvPr id="10" name="image71.pn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20</xdr:row>
      <xdr:rowOff>0</xdr:rowOff>
    </xdr:from>
    <xdr:ext cx="1524000" cy="1428750"/>
    <xdr:pic>
      <xdr:nvPicPr>
        <xdr:cNvPr id="11" name="image106.pn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21</xdr:row>
      <xdr:rowOff>0</xdr:rowOff>
    </xdr:from>
    <xdr:ext cx="1857375" cy="1428750"/>
    <xdr:pic>
      <xdr:nvPicPr>
        <xdr:cNvPr id="12" name="image68.pn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22</xdr:row>
      <xdr:rowOff>0</xdr:rowOff>
    </xdr:from>
    <xdr:ext cx="1524000" cy="1428750"/>
    <xdr:pic>
      <xdr:nvPicPr>
        <xdr:cNvPr id="13" name="image59.pn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23</xdr:row>
      <xdr:rowOff>0</xdr:rowOff>
    </xdr:from>
    <xdr:ext cx="1228725" cy="1428750"/>
    <xdr:pic>
      <xdr:nvPicPr>
        <xdr:cNvPr id="14" name="image56.pn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24</xdr:row>
      <xdr:rowOff>0</xdr:rowOff>
    </xdr:from>
    <xdr:ext cx="1104900" cy="1428750"/>
    <xdr:pic>
      <xdr:nvPicPr>
        <xdr:cNvPr id="15" name="image51.pn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25</xdr:row>
      <xdr:rowOff>0</xdr:rowOff>
    </xdr:from>
    <xdr:ext cx="1905000" cy="1428750"/>
    <xdr:pic>
      <xdr:nvPicPr>
        <xdr:cNvPr id="16" name="image48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26</xdr:row>
      <xdr:rowOff>0</xdr:rowOff>
    </xdr:from>
    <xdr:ext cx="1905000" cy="1428750"/>
    <xdr:pic>
      <xdr:nvPicPr>
        <xdr:cNvPr id="17" name="image54.jpg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27</xdr:row>
      <xdr:rowOff>0</xdr:rowOff>
    </xdr:from>
    <xdr:ext cx="1362075" cy="1428750"/>
    <xdr:pic>
      <xdr:nvPicPr>
        <xdr:cNvPr id="18" name="image103.png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28</xdr:row>
      <xdr:rowOff>0</xdr:rowOff>
    </xdr:from>
    <xdr:ext cx="1905000" cy="1428750"/>
    <xdr:pic>
      <xdr:nvPicPr>
        <xdr:cNvPr id="19" name="image53.jpg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29</xdr:row>
      <xdr:rowOff>0</xdr:rowOff>
    </xdr:from>
    <xdr:ext cx="1847850" cy="1428750"/>
    <xdr:pic>
      <xdr:nvPicPr>
        <xdr:cNvPr id="20" name="image66.png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30</xdr:row>
      <xdr:rowOff>0</xdr:rowOff>
    </xdr:from>
    <xdr:ext cx="1428750" cy="1428750"/>
    <xdr:pic>
      <xdr:nvPicPr>
        <xdr:cNvPr id="21" name="image58.jpg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31</xdr:row>
      <xdr:rowOff>0</xdr:rowOff>
    </xdr:from>
    <xdr:ext cx="2200275" cy="1381125"/>
    <xdr:pic>
      <xdr:nvPicPr>
        <xdr:cNvPr id="22" name="image69.png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32</xdr:row>
      <xdr:rowOff>0</xdr:rowOff>
    </xdr:from>
    <xdr:ext cx="1362075" cy="1428750"/>
    <xdr:pic>
      <xdr:nvPicPr>
        <xdr:cNvPr id="23" name="image67.png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33</xdr:row>
      <xdr:rowOff>0</xdr:rowOff>
    </xdr:from>
    <xdr:ext cx="1104900" cy="1428750"/>
    <xdr:pic>
      <xdr:nvPicPr>
        <xdr:cNvPr id="24" name="image64.png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34</xdr:row>
      <xdr:rowOff>0</xdr:rowOff>
    </xdr:from>
    <xdr:ext cx="1362075" cy="1428750"/>
    <xdr:pic>
      <xdr:nvPicPr>
        <xdr:cNvPr id="25" name="image74.png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35</xdr:row>
      <xdr:rowOff>0</xdr:rowOff>
    </xdr:from>
    <xdr:ext cx="1743075" cy="1428750"/>
    <xdr:pic>
      <xdr:nvPicPr>
        <xdr:cNvPr id="26" name="image72.png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36</xdr:row>
      <xdr:rowOff>0</xdr:rowOff>
    </xdr:from>
    <xdr:ext cx="1428750" cy="1428750"/>
    <xdr:pic>
      <xdr:nvPicPr>
        <xdr:cNvPr id="27" name="image61.jpg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37</xdr:row>
      <xdr:rowOff>0</xdr:rowOff>
    </xdr:from>
    <xdr:ext cx="1676400" cy="1428750"/>
    <xdr:pic>
      <xdr:nvPicPr>
        <xdr:cNvPr id="28" name="image70.png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38</xdr:row>
      <xdr:rowOff>0</xdr:rowOff>
    </xdr:from>
    <xdr:ext cx="1676400" cy="1428750"/>
    <xdr:pic>
      <xdr:nvPicPr>
        <xdr:cNvPr id="29" name="image82.png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39</xdr:row>
      <xdr:rowOff>0</xdr:rowOff>
    </xdr:from>
    <xdr:ext cx="1609725" cy="1428750"/>
    <xdr:pic>
      <xdr:nvPicPr>
        <xdr:cNvPr id="30" name="image84.png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40</xdr:row>
      <xdr:rowOff>0</xdr:rowOff>
    </xdr:from>
    <xdr:ext cx="1543050" cy="1428750"/>
    <xdr:pic>
      <xdr:nvPicPr>
        <xdr:cNvPr id="31" name="image78.png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41</xdr:row>
      <xdr:rowOff>0</xdr:rowOff>
    </xdr:from>
    <xdr:ext cx="2200275" cy="1114425"/>
    <xdr:pic>
      <xdr:nvPicPr>
        <xdr:cNvPr id="32" name="image77.png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42</xdr:row>
      <xdr:rowOff>0</xdr:rowOff>
    </xdr:from>
    <xdr:ext cx="2057400" cy="1428750"/>
    <xdr:pic>
      <xdr:nvPicPr>
        <xdr:cNvPr id="33" name="image83.png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43</xdr:row>
      <xdr:rowOff>0</xdr:rowOff>
    </xdr:from>
    <xdr:ext cx="2200275" cy="1419225"/>
    <xdr:pic>
      <xdr:nvPicPr>
        <xdr:cNvPr id="34" name="image91.png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44</xdr:row>
      <xdr:rowOff>0</xdr:rowOff>
    </xdr:from>
    <xdr:ext cx="2152650" cy="1428750"/>
    <xdr:pic>
      <xdr:nvPicPr>
        <xdr:cNvPr id="35" name="image86.png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45</xdr:row>
      <xdr:rowOff>0</xdr:rowOff>
    </xdr:from>
    <xdr:ext cx="1990725" cy="1428750"/>
    <xdr:pic>
      <xdr:nvPicPr>
        <xdr:cNvPr id="36" name="image80.png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46</xdr:row>
      <xdr:rowOff>0</xdr:rowOff>
    </xdr:from>
    <xdr:ext cx="2152650" cy="1428750"/>
    <xdr:pic>
      <xdr:nvPicPr>
        <xdr:cNvPr id="37" name="image98.png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47</xdr:row>
      <xdr:rowOff>0</xdr:rowOff>
    </xdr:from>
    <xdr:ext cx="1943100" cy="1428750"/>
    <xdr:pic>
      <xdr:nvPicPr>
        <xdr:cNvPr id="38" name="image90.png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48</xdr:row>
      <xdr:rowOff>0</xdr:rowOff>
    </xdr:from>
    <xdr:ext cx="1905000" cy="1428750"/>
    <xdr:pic>
      <xdr:nvPicPr>
        <xdr:cNvPr id="39" name="image97.png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49</xdr:row>
      <xdr:rowOff>0</xdr:rowOff>
    </xdr:from>
    <xdr:ext cx="1857375" cy="1428750"/>
    <xdr:pic>
      <xdr:nvPicPr>
        <xdr:cNvPr id="40" name="image81.png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50</xdr:row>
      <xdr:rowOff>0</xdr:rowOff>
    </xdr:from>
    <xdr:ext cx="1409700" cy="1428750"/>
    <xdr:pic>
      <xdr:nvPicPr>
        <xdr:cNvPr id="41" name="image108.png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51</xdr:row>
      <xdr:rowOff>0</xdr:rowOff>
    </xdr:from>
    <xdr:ext cx="1409700" cy="1428750"/>
    <xdr:pic>
      <xdr:nvPicPr>
        <xdr:cNvPr id="42" name="image101.png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52</xdr:row>
      <xdr:rowOff>0</xdr:rowOff>
    </xdr:from>
    <xdr:ext cx="1409700" cy="1428750"/>
    <xdr:pic>
      <xdr:nvPicPr>
        <xdr:cNvPr id="43" name="image94.png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53</xdr:row>
      <xdr:rowOff>0</xdr:rowOff>
    </xdr:from>
    <xdr:ext cx="1438275" cy="1428750"/>
    <xdr:pic>
      <xdr:nvPicPr>
        <xdr:cNvPr id="44" name="image100.png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54</xdr:row>
      <xdr:rowOff>0</xdr:rowOff>
    </xdr:from>
    <xdr:ext cx="1095375" cy="1428750"/>
    <xdr:pic>
      <xdr:nvPicPr>
        <xdr:cNvPr id="45" name="image104.png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55</xdr:row>
      <xdr:rowOff>0</xdr:rowOff>
    </xdr:from>
    <xdr:ext cx="942975" cy="1428750"/>
    <xdr:pic>
      <xdr:nvPicPr>
        <xdr:cNvPr id="46" name="image102.png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56</xdr:row>
      <xdr:rowOff>0</xdr:rowOff>
    </xdr:from>
    <xdr:ext cx="1781175" cy="1428750"/>
    <xdr:pic>
      <xdr:nvPicPr>
        <xdr:cNvPr id="47" name="image126.png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57</xdr:row>
      <xdr:rowOff>0</xdr:rowOff>
    </xdr:from>
    <xdr:ext cx="1790700" cy="1428750"/>
    <xdr:pic>
      <xdr:nvPicPr>
        <xdr:cNvPr id="48" name="image105.png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58</xdr:row>
      <xdr:rowOff>0</xdr:rowOff>
    </xdr:from>
    <xdr:ext cx="1428750" cy="1428750"/>
    <xdr:pic>
      <xdr:nvPicPr>
        <xdr:cNvPr id="49" name="image96.jpg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59</xdr:row>
      <xdr:rowOff>0</xdr:rowOff>
    </xdr:from>
    <xdr:ext cx="1304925" cy="1428750"/>
    <xdr:pic>
      <xdr:nvPicPr>
        <xdr:cNvPr id="50" name="image206.png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60</xdr:row>
      <xdr:rowOff>0</xdr:rowOff>
    </xdr:from>
    <xdr:ext cx="1304925" cy="1428750"/>
    <xdr:pic>
      <xdr:nvPicPr>
        <xdr:cNvPr id="51" name="image122.png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61</xdr:row>
      <xdr:rowOff>0</xdr:rowOff>
    </xdr:from>
    <xdr:ext cx="1428750" cy="1428750"/>
    <xdr:pic>
      <xdr:nvPicPr>
        <xdr:cNvPr id="52" name="image92.jpg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62</xdr:row>
      <xdr:rowOff>0</xdr:rowOff>
    </xdr:from>
    <xdr:ext cx="1352550" cy="1428750"/>
    <xdr:pic>
      <xdr:nvPicPr>
        <xdr:cNvPr id="53" name="image132.png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63</xdr:row>
      <xdr:rowOff>0</xdr:rowOff>
    </xdr:from>
    <xdr:ext cx="1352550" cy="1428750"/>
    <xdr:pic>
      <xdr:nvPicPr>
        <xdr:cNvPr id="54" name="image124.png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64</xdr:row>
      <xdr:rowOff>0</xdr:rowOff>
    </xdr:from>
    <xdr:ext cx="1352550" cy="1428750"/>
    <xdr:pic>
      <xdr:nvPicPr>
        <xdr:cNvPr id="55" name="image116.png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65</xdr:row>
      <xdr:rowOff>0</xdr:rowOff>
    </xdr:from>
    <xdr:ext cx="2047875" cy="1428750"/>
    <xdr:pic>
      <xdr:nvPicPr>
        <xdr:cNvPr id="56" name="image128.png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66</xdr:row>
      <xdr:rowOff>0</xdr:rowOff>
    </xdr:from>
    <xdr:ext cx="2200275" cy="1362075"/>
    <xdr:pic>
      <xdr:nvPicPr>
        <xdr:cNvPr id="57" name="image137.png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67</xdr:row>
      <xdr:rowOff>0</xdr:rowOff>
    </xdr:from>
    <xdr:ext cx="2038350" cy="1428750"/>
    <xdr:pic>
      <xdr:nvPicPr>
        <xdr:cNvPr id="58" name="image134.png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68</xdr:row>
      <xdr:rowOff>0</xdr:rowOff>
    </xdr:from>
    <xdr:ext cx="1323975" cy="1428750"/>
    <xdr:pic>
      <xdr:nvPicPr>
        <xdr:cNvPr id="59" name="image154.png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69</xdr:row>
      <xdr:rowOff>0</xdr:rowOff>
    </xdr:from>
    <xdr:ext cx="1352550" cy="1428750"/>
    <xdr:pic>
      <xdr:nvPicPr>
        <xdr:cNvPr id="60" name="image144.png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70</xdr:row>
      <xdr:rowOff>0</xdr:rowOff>
    </xdr:from>
    <xdr:ext cx="1238250" cy="1428750"/>
    <xdr:pic>
      <xdr:nvPicPr>
        <xdr:cNvPr id="61" name="image129.png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71</xdr:row>
      <xdr:rowOff>0</xdr:rowOff>
    </xdr:from>
    <xdr:ext cx="1428750" cy="1428750"/>
    <xdr:pic>
      <xdr:nvPicPr>
        <xdr:cNvPr id="62" name="image120.jpg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72</xdr:row>
      <xdr:rowOff>0</xdr:rowOff>
    </xdr:from>
    <xdr:ext cx="1800225" cy="1428750"/>
    <xdr:pic>
      <xdr:nvPicPr>
        <xdr:cNvPr id="63" name="image118.jpg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73</xdr:row>
      <xdr:rowOff>0</xdr:rowOff>
    </xdr:from>
    <xdr:ext cx="1609725" cy="1428750"/>
    <xdr:pic>
      <xdr:nvPicPr>
        <xdr:cNvPr id="64" name="image115.jpg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vemzu.cz/zidle-rodham-129758/" TargetMode="External"/><Relationship Id="rId21" Type="http://schemas.openxmlformats.org/officeDocument/2006/relationships/hyperlink" Target="https://www.designovynabytek.cz/sede-lnene-skladaci-kreslo-karup-design-boogie/" TargetMode="External"/><Relationship Id="rId34" Type="http://schemas.openxmlformats.org/officeDocument/2006/relationships/hyperlink" Target="https://www.vemzu.cz/koberec-hempi-92033/" TargetMode="External"/><Relationship Id="rId42" Type="http://schemas.openxmlformats.org/officeDocument/2006/relationships/hyperlink" Target="https://www.ikea.com/cz/cs/p/trotten-polohovaci-stul-bila-s99429578/" TargetMode="External"/><Relationship Id="rId47" Type="http://schemas.openxmlformats.org/officeDocument/2006/relationships/hyperlink" Target="https://www.designovynabytek.cz/cerna-latkova-kancelarska-zidle-kave-home-nasia/" TargetMode="External"/><Relationship Id="rId50" Type="http://schemas.openxmlformats.org/officeDocument/2006/relationships/hyperlink" Target="https://www.scandishop.cz/rozkladaci-kresla/sede-rozkladaci-kreslo-billy/" TargetMode="External"/><Relationship Id="rId55" Type="http://schemas.openxmlformats.org/officeDocument/2006/relationships/hyperlink" Target="https://www.regaly-net.cz/regal-5-ti-policovy-lakovany-180x90x45-175kg-police-barva-bila/p-814/" TargetMode="External"/><Relationship Id="rId63" Type="http://schemas.openxmlformats.org/officeDocument/2006/relationships/hyperlink" Target="https://www.designovynabytek.cz/svetle-seda-hlinikova-zahradni-zidle-fermob-studie/" TargetMode="External"/><Relationship Id="rId7" Type="http://schemas.openxmlformats.org/officeDocument/2006/relationships/hyperlink" Target="https://www.vemzu.cz/nocni-stolek-acorn/" TargetMode="External"/><Relationship Id="rId2" Type="http://schemas.openxmlformats.org/officeDocument/2006/relationships/hyperlink" Target="https://www.dizajnove.cz/loznice/4273-anielle-postel.html" TargetMode="External"/><Relationship Id="rId16" Type="http://schemas.openxmlformats.org/officeDocument/2006/relationships/hyperlink" Target="https://www.vemzu.cz/zidle-kato-129621/" TargetMode="External"/><Relationship Id="rId29" Type="http://schemas.openxmlformats.org/officeDocument/2006/relationships/hyperlink" Target="https://drevenakrajina.cz/konferenci-stolek-kulaty-dub-barva-prirodni-dub-70cm" TargetMode="External"/><Relationship Id="rId11" Type="http://schemas.openxmlformats.org/officeDocument/2006/relationships/hyperlink" Target="https://www.designovynabytek.cz/prirodni-dubovy-pracovni-stul-maryt-120x60-cm/?gclid=CjwKCAjwrranBhAEEiwAzbhNtbMwrgivoC5SugZmgIeg81OIAgNqzM8WaMCnwyXgBK-V4hk0UiaR3RoC4d0QAvD_BwE" TargetMode="External"/><Relationship Id="rId24" Type="http://schemas.openxmlformats.org/officeDocument/2006/relationships/hyperlink" Target="https://www.designovynabytek.cz/dubovy-rozkladaci-jidelni-stul-rowico-cirrus-150-195-x-90-cm/" TargetMode="External"/><Relationship Id="rId32" Type="http://schemas.openxmlformats.org/officeDocument/2006/relationships/hyperlink" Target="https://www.designovynabytek.cz/bezove-latkove-kreslo-esence/" TargetMode="External"/><Relationship Id="rId37" Type="http://schemas.openxmlformats.org/officeDocument/2006/relationships/hyperlink" Target="https://www.designovynabytek.cz/kremove-bila-trimistna-pohovka-kave-home-karin-231-cm/?gclid=CjwKCAjw9-6oBhBaEiwAHv1QvO-mU937XdhzWeuH0FBm09yhWvluaVcv92J2cTF7oskjcHtKqHvktBoCkHcQAvD_BwE" TargetMode="External"/><Relationship Id="rId40" Type="http://schemas.openxmlformats.org/officeDocument/2006/relationships/hyperlink" Target="https://www.designovynabytek.cz/bily-vyskove-nastavitelny-pracovni-stul-barry-120-x-60-cm/" TargetMode="External"/><Relationship Id="rId45" Type="http://schemas.openxmlformats.org/officeDocument/2006/relationships/hyperlink" Target="https://www.ikea.com/cz/cs/p/micke-psaci-stul-bila-30213076/" TargetMode="External"/><Relationship Id="rId53" Type="http://schemas.openxmlformats.org/officeDocument/2006/relationships/hyperlink" Target="https://www.designovynabytek.cz/bily-kovovy-vesak-fusion/" TargetMode="External"/><Relationship Id="rId58" Type="http://schemas.openxmlformats.org/officeDocument/2006/relationships/hyperlink" Target="https://www.bonami.cz/p/zahradni-rozkladaci-jidelni-stul-z-eukalyptoveho-dreva-kave-home-hanzel" TargetMode="External"/><Relationship Id="rId66" Type="http://schemas.openxmlformats.org/officeDocument/2006/relationships/hyperlink" Target="https://www.xxxlutz.cz/p/slunecnik-220-210-220-cm-002387017201" TargetMode="External"/><Relationship Id="rId5" Type="http://schemas.openxmlformats.org/officeDocument/2006/relationships/hyperlink" Target="https://vase-matrace.cz/matrace/24-tastickova-matrace-zeus-aloe-vera-21cm.html" TargetMode="External"/><Relationship Id="rId61" Type="http://schemas.openxmlformats.org/officeDocument/2006/relationships/hyperlink" Target="https://www.bonami.cz/p/zahradni-zidle-z-akacioveho-dreva-kave-home-hanzel" TargetMode="External"/><Relationship Id="rId19" Type="http://schemas.openxmlformats.org/officeDocument/2006/relationships/hyperlink" Target="https://www.designovynabytek.cz/sedohnede-latkove-kreslo-norma/" TargetMode="External"/><Relationship Id="rId14" Type="http://schemas.openxmlformats.org/officeDocument/2006/relationships/hyperlink" Target="https://www.bonami.cz/p/komoda-kensal-100-cm" TargetMode="External"/><Relationship Id="rId22" Type="http://schemas.openxmlformats.org/officeDocument/2006/relationships/hyperlink" Target="https://www.designovynabytek.cz/dubovy-rozkladaci-jidelni-stul-kave-home-yain-160-220-x-80-cm/" TargetMode="External"/><Relationship Id="rId27" Type="http://schemas.openxmlformats.org/officeDocument/2006/relationships/hyperlink" Target="https://www.designovynabytek.cz/dubova-drevena-jidelni-zidle-kave-home-safina/" TargetMode="External"/><Relationship Id="rId30" Type="http://schemas.openxmlformats.org/officeDocument/2006/relationships/hyperlink" Target="https://www.designovynabytek.cz/dubovy-konferencni-stolek-laudien-80-cm/" TargetMode="External"/><Relationship Id="rId35" Type="http://schemas.openxmlformats.org/officeDocument/2006/relationships/hyperlink" Target="https://www.designovynabytek.cz/svetle-hnedy-koberec-zuiver-shore-160-x-230-cm/" TargetMode="External"/><Relationship Id="rId43" Type="http://schemas.openxmlformats.org/officeDocument/2006/relationships/hyperlink" Target="https://www.designovynabytek.cz/bily-lakovany-pracovni-stul-ragaba-luka-65-x-50-cm/" TargetMode="External"/><Relationship Id="rId48" Type="http://schemas.openxmlformats.org/officeDocument/2006/relationships/hyperlink" Target="https://www.vemzu.cz/kancelarska-zidle-136019/" TargetMode="External"/><Relationship Id="rId56" Type="http://schemas.openxmlformats.org/officeDocument/2006/relationships/hyperlink" Target="https://www.hornbach.cz/p/kovovy-regal-kovona-futur-1800x900x450-mm-5-polic-pozink/5644063/" TargetMode="External"/><Relationship Id="rId64" Type="http://schemas.openxmlformats.org/officeDocument/2006/relationships/hyperlink" Target="https://www.kvalitnislunecniky.cz/slunecnik-glatz-alu-smart-easy-220-cm/prirodni-150" TargetMode="External"/><Relationship Id="rId8" Type="http://schemas.openxmlformats.org/officeDocument/2006/relationships/hyperlink" Target="https://www.dizajnove.cz/stoly/4288-anielle-nocni-stolek.html" TargetMode="External"/><Relationship Id="rId51" Type="http://schemas.openxmlformats.org/officeDocument/2006/relationships/hyperlink" Target="https://www.ikea.com/cz/cs/p/kivik-1mistna-rozkladaci-pohovka-tresund-svetle-bezova-s09470237/?utm_source=google&amp;utm_medium=surfaces&amp;utm_campaign=shopping_feed&amp;utm_content=free_google_shopping_clicks_Livingroomseating&amp;gclid=CjwKCAjwrranBhAEEiwAzbhNtQitg_0TSOP8CkQUYAffinels7kjBiwmRVYO8IkEcaUGquPz1WzWAhoChEkQAvD_BwE" TargetMode="External"/><Relationship Id="rId3" Type="http://schemas.openxmlformats.org/officeDocument/2006/relationships/hyperlink" Target="https://www.designovynabytek.cz/bezova-latkova-postel-kave-home-nikos-90-x-190-cm/" TargetMode="External"/><Relationship Id="rId12" Type="http://schemas.openxmlformats.org/officeDocument/2006/relationships/hyperlink" Target="https://www.designovynabytek.cz/dreveny-pracovni-stul-kave-home-curie-120-x-60-cm/" TargetMode="External"/><Relationship Id="rId17" Type="http://schemas.openxmlformats.org/officeDocument/2006/relationships/hyperlink" Target="https://www.vemzu.cz/zidle-rodham-129758/" TargetMode="External"/><Relationship Id="rId25" Type="http://schemas.openxmlformats.org/officeDocument/2006/relationships/hyperlink" Target="https://www.designovynabytek.cz/dubova-jidelni-zidle-rabbit/" TargetMode="External"/><Relationship Id="rId33" Type="http://schemas.openxmlformats.org/officeDocument/2006/relationships/hyperlink" Target="https://www.designovynabytek.cz/bezove-latkove-kreslo-kave-home-candela/" TargetMode="External"/><Relationship Id="rId38" Type="http://schemas.openxmlformats.org/officeDocument/2006/relationships/hyperlink" Target="https://kavehome.com/en/en/p/noa-3-seater-sofa-with-cushions-in-beige-with-natural-finish-legs-230-cm?material_leg=kavehome:M46_001&amp;material_fabric=kavehome:MTK0186" TargetMode="External"/><Relationship Id="rId46" Type="http://schemas.openxmlformats.org/officeDocument/2006/relationships/hyperlink" Target="https://www.designovynabytek.cz/seda-latkova-kancelarska-zidle-kave-home-melva/" TargetMode="External"/><Relationship Id="rId59" Type="http://schemas.openxmlformats.org/officeDocument/2006/relationships/hyperlink" Target="https://www.designovynabytek.cz/masivni-zahradni-jidelni-stul-kave-home-maset-170-x-90-cm/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www.vemzu.cz/kreslo-nagano/" TargetMode="External"/><Relationship Id="rId41" Type="http://schemas.openxmlformats.org/officeDocument/2006/relationships/hyperlink" Target="https://www.designovynabytek.cz/dubovy-vyskove-nastavitelny-kancelarsky-stul-thor-135-x-70-cm-s-bilou-podnozi/" TargetMode="External"/><Relationship Id="rId54" Type="http://schemas.openxmlformats.org/officeDocument/2006/relationships/hyperlink" Target="https://www.designpropaganda.cz/produkt/jan-kurtz-designove-stojanove-vesaky-tribe" TargetMode="External"/><Relationship Id="rId62" Type="http://schemas.openxmlformats.org/officeDocument/2006/relationships/hyperlink" Target="https://www.bonami.cz/p/drevena-zidle-s-bezovym-sedakem-kave-home-glynis" TargetMode="External"/><Relationship Id="rId1" Type="http://schemas.openxmlformats.org/officeDocument/2006/relationships/hyperlink" Target="https://www.vemzu.cz/postel-z-boroveho-dreva-senza-90-clear-lacquered/" TargetMode="External"/><Relationship Id="rId6" Type="http://schemas.openxmlformats.org/officeDocument/2006/relationships/hyperlink" Target="https://www.mpo-matrace.cz/pruzinova-matrace-ergonomy" TargetMode="External"/><Relationship Id="rId15" Type="http://schemas.openxmlformats.org/officeDocument/2006/relationships/hyperlink" Target="https://www.crosta.cz/produkt/bila-lakovana-komoda-marckeric-campus-80-x-40-cm" TargetMode="External"/><Relationship Id="rId23" Type="http://schemas.openxmlformats.org/officeDocument/2006/relationships/hyperlink" Target="https://www.nabytekmirek.cz/drevene-jidelni-stoly/1654-jidelni-stul-z-masivu-rozkladaci-dub-houston.html" TargetMode="External"/><Relationship Id="rId28" Type="http://schemas.openxmlformats.org/officeDocument/2006/relationships/hyperlink" Target="https://www.designovynabytek.cz/hnedy-jasanovy-konferencni-stolek-mireli-78-cm/?a_box=2w3m6g9k&amp;a_cha0=dekoreo&amp;a_cha1=produkt&amp;a_cha2=375430-N" TargetMode="External"/><Relationship Id="rId36" Type="http://schemas.openxmlformats.org/officeDocument/2006/relationships/hyperlink" Target="https://www.vemzu.cz/koberec-auckland-200-290-cm-129208/?gclid=CjwKCAjw9-6oBhBaEiwAHv1QvOhYWoQUVy_yn02yZfD0ISIhPVCRXUX_3rHf5hqtJwaRP2DTMw9Z3BoCQ64QAvD_BwE" TargetMode="External"/><Relationship Id="rId49" Type="http://schemas.openxmlformats.org/officeDocument/2006/relationships/hyperlink" Target="https://www.bonami.cz/p/sede-rozkladaci-kreslo-tomasucci-shift" TargetMode="External"/><Relationship Id="rId57" Type="http://schemas.openxmlformats.org/officeDocument/2006/relationships/hyperlink" Target="https://www.hornbach.cz/p/zasunovaci-zakladni-regal-schulte-granit-1800x900x450-mm-5-police-nosnost-1000-kg/10296579/" TargetMode="External"/><Relationship Id="rId10" Type="http://schemas.openxmlformats.org/officeDocument/2006/relationships/hyperlink" Target="https://www.designovynabytek.cz/bezovy-lakovany-pracovni-stul-ragaba-luka-110-x-50-cm/" TargetMode="External"/><Relationship Id="rId31" Type="http://schemas.openxmlformats.org/officeDocument/2006/relationships/hyperlink" Target="https://www.designovynabytek.cz/bezove-latkove-kreslo-kave-home-meghan/" TargetMode="External"/><Relationship Id="rId44" Type="http://schemas.openxmlformats.org/officeDocument/2006/relationships/hyperlink" Target="https://www.ikea.com/cz/cs/p/nordkisa-toaletni-stolek-bambus-20439472/" TargetMode="External"/><Relationship Id="rId52" Type="http://schemas.openxmlformats.org/officeDocument/2006/relationships/hyperlink" Target="https://www.designovynabytek.cz/bily-kovovy-vesak-kave-home-bren-175-cm/" TargetMode="External"/><Relationship Id="rId60" Type="http://schemas.openxmlformats.org/officeDocument/2006/relationships/hyperlink" Target="https://www.designovynabytek.cz/bily-kovovy-zahradni-jidelni-stul-kave-home-culip-150-x-77-cm/" TargetMode="External"/><Relationship Id="rId65" Type="http://schemas.openxmlformats.org/officeDocument/2006/relationships/hyperlink" Target="https://www.designville.cz/slunecnik-catania-270-off-white" TargetMode="External"/><Relationship Id="rId4" Type="http://schemas.openxmlformats.org/officeDocument/2006/relationships/hyperlink" Target="https://www.matracezahubicku.cz/tvrdsi-ceska-sendvicova-matrace-favorit-hard-18-195-80-cm-24h" TargetMode="External"/><Relationship Id="rId9" Type="http://schemas.openxmlformats.org/officeDocument/2006/relationships/hyperlink" Target="https://jysk.cz/loznice/nocni-stolky/nocni-stolek-favrskov-1-zasuvka-dub" TargetMode="External"/><Relationship Id="rId13" Type="http://schemas.openxmlformats.org/officeDocument/2006/relationships/hyperlink" Target="https://www.dizajnove.cz/ulozne-systemy/4876-abilen-oak-zasuvkova-komoda.html" TargetMode="External"/><Relationship Id="rId18" Type="http://schemas.openxmlformats.org/officeDocument/2006/relationships/hyperlink" Target="https://www.designovynabytek.cz/svetle-seda-dubova-latkova-jidelni-zidle-rabbit/" TargetMode="External"/><Relationship Id="rId39" Type="http://schemas.openxmlformats.org/officeDocument/2006/relationships/hyperlink" Target="https://www.designovynabytek.cz/svetle-seda-latkova-trojmistna-pohovka-sania-234-c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FF"/>
    <outlinePr summaryBelow="0" summaryRight="0"/>
  </sheetPr>
  <dimension ref="A1:N74"/>
  <sheetViews>
    <sheetView tabSelected="1" workbookViewId="0">
      <selection activeCell="P11" sqref="P11"/>
    </sheetView>
  </sheetViews>
  <sheetFormatPr defaultColWidth="12.5703125" defaultRowHeight="15.75" customHeight="1"/>
  <cols>
    <col min="1" max="1" width="12.5703125" customWidth="1"/>
    <col min="2" max="2" width="18.85546875" customWidth="1"/>
    <col min="3" max="3" width="6.42578125" customWidth="1"/>
    <col min="4" max="6" width="12.5703125" customWidth="1"/>
    <col min="7" max="7" width="28.85546875" customWidth="1"/>
    <col min="8" max="8" width="12.5703125" customWidth="1"/>
    <col min="9" max="9" width="18.85546875" customWidth="1"/>
    <col min="10" max="10" width="6.42578125" customWidth="1"/>
    <col min="11" max="11" width="24.85546875" customWidth="1"/>
    <col min="12" max="12" width="17" customWidth="1"/>
    <col min="13" max="14" width="8.85546875" customWidth="1"/>
  </cols>
  <sheetData>
    <row r="1" spans="1:14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ht="25.5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399</v>
      </c>
      <c r="L2" s="3" t="s">
        <v>400</v>
      </c>
      <c r="M2" s="3" t="s">
        <v>401</v>
      </c>
      <c r="N2" s="4" t="s">
        <v>402</v>
      </c>
    </row>
    <row r="3" spans="1:14" ht="12.75">
      <c r="A3" s="1"/>
      <c r="B3" s="1"/>
      <c r="C3" s="1"/>
      <c r="D3" s="1"/>
      <c r="E3" s="1"/>
      <c r="F3" s="1"/>
      <c r="G3" s="1"/>
      <c r="H3" s="1"/>
      <c r="I3" s="1"/>
      <c r="J3" s="1"/>
      <c r="K3" s="5" t="s">
        <v>7</v>
      </c>
      <c r="L3" s="6">
        <f t="shared" ref="L3:N3" si="0">SUM(L10,L13,L16,L19,L22,L25,L28,L31,L34,L37,L40,L43,L46,L49,L52,L55,L58,L61,L64,L67,L70,L73,)</f>
        <v>1282500</v>
      </c>
      <c r="M3" s="6">
        <f t="shared" si="0"/>
        <v>1252100</v>
      </c>
      <c r="N3" s="6">
        <f t="shared" si="0"/>
        <v>1149700</v>
      </c>
    </row>
    <row r="4" spans="1:14" ht="12.75">
      <c r="A4" s="1"/>
      <c r="B4" s="1"/>
      <c r="C4" s="1"/>
      <c r="D4" s="1"/>
      <c r="E4" s="1"/>
      <c r="F4" s="1"/>
      <c r="G4" s="1"/>
      <c r="H4" s="1"/>
      <c r="I4" s="1"/>
      <c r="J4" s="1"/>
      <c r="K4" s="7" t="s">
        <v>403</v>
      </c>
      <c r="L4" s="8">
        <f>AVERAGE(L3,M3,N3)</f>
        <v>1228100</v>
      </c>
    </row>
    <row r="5" spans="1:14" ht="12.75">
      <c r="A5" s="1"/>
      <c r="B5" s="1"/>
      <c r="C5" s="1"/>
      <c r="D5" s="1"/>
      <c r="E5" s="1"/>
      <c r="F5" s="1"/>
      <c r="G5" s="1"/>
      <c r="H5" s="1"/>
      <c r="I5" s="1"/>
      <c r="J5" s="1"/>
      <c r="K5" s="7" t="s">
        <v>404</v>
      </c>
      <c r="L5" s="8">
        <f>QUOTIENT(L4,1.21)</f>
        <v>1014958</v>
      </c>
    </row>
    <row r="6" spans="1:14" ht="12.7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2.75">
      <c r="A7" s="57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9"/>
      <c r="L7" s="60" t="s">
        <v>405</v>
      </c>
      <c r="M7" s="61"/>
      <c r="N7" s="62"/>
    </row>
    <row r="8" spans="1:14" ht="38.25">
      <c r="A8" s="9" t="s">
        <v>6</v>
      </c>
      <c r="B8" s="10" t="s">
        <v>9</v>
      </c>
      <c r="C8" s="10" t="s">
        <v>5</v>
      </c>
      <c r="D8" s="10" t="s">
        <v>10</v>
      </c>
      <c r="E8" s="10" t="s">
        <v>11</v>
      </c>
      <c r="F8" s="10" t="s">
        <v>12</v>
      </c>
      <c r="G8" s="10" t="s">
        <v>13</v>
      </c>
      <c r="H8" s="10" t="s">
        <v>14</v>
      </c>
      <c r="I8" s="10" t="s">
        <v>2</v>
      </c>
      <c r="J8" s="10" t="s">
        <v>15</v>
      </c>
      <c r="K8" s="11" t="s">
        <v>0</v>
      </c>
      <c r="L8" s="33" t="s">
        <v>16</v>
      </c>
      <c r="M8" s="33" t="s">
        <v>17</v>
      </c>
      <c r="N8" s="34" t="s">
        <v>18</v>
      </c>
    </row>
    <row r="9" spans="1:14" ht="112.5" customHeight="1">
      <c r="A9" s="52" t="s">
        <v>19</v>
      </c>
      <c r="B9" s="50" t="s">
        <v>20</v>
      </c>
      <c r="C9" s="51">
        <v>12</v>
      </c>
      <c r="D9" s="17" t="s">
        <v>21</v>
      </c>
      <c r="E9" s="22" t="s">
        <v>22</v>
      </c>
      <c r="F9" s="22" t="s">
        <v>23</v>
      </c>
      <c r="G9" s="23"/>
      <c r="H9" s="23" t="s">
        <v>24</v>
      </c>
      <c r="I9" s="23" t="s">
        <v>25</v>
      </c>
      <c r="J9" s="23">
        <v>10500</v>
      </c>
      <c r="K9" s="24" t="s">
        <v>26</v>
      </c>
      <c r="L9" s="16" t="s">
        <v>16</v>
      </c>
      <c r="M9" s="16" t="s">
        <v>17</v>
      </c>
      <c r="N9" s="35" t="s">
        <v>18</v>
      </c>
    </row>
    <row r="10" spans="1:14" ht="112.5" customHeight="1">
      <c r="A10" s="53"/>
      <c r="B10" s="48"/>
      <c r="C10" s="48"/>
      <c r="D10" s="17" t="s">
        <v>27</v>
      </c>
      <c r="E10" s="18" t="s">
        <v>28</v>
      </c>
      <c r="F10" s="18" t="s">
        <v>29</v>
      </c>
      <c r="G10" s="19"/>
      <c r="H10" s="19" t="s">
        <v>30</v>
      </c>
      <c r="I10" s="19" t="s">
        <v>31</v>
      </c>
      <c r="J10" s="19">
        <v>10000</v>
      </c>
      <c r="K10" s="20" t="s">
        <v>32</v>
      </c>
      <c r="L10" s="21">
        <f>(C9*J9)</f>
        <v>126000</v>
      </c>
      <c r="M10" s="21">
        <f>(C9*J10)</f>
        <v>120000</v>
      </c>
      <c r="N10" s="36">
        <f>(C9*J11)</f>
        <v>115200</v>
      </c>
    </row>
    <row r="11" spans="1:14" ht="112.5" customHeight="1">
      <c r="A11" s="54"/>
      <c r="B11" s="49"/>
      <c r="C11" s="49"/>
      <c r="D11" s="37" t="s">
        <v>33</v>
      </c>
      <c r="E11" s="38" t="s">
        <v>28</v>
      </c>
      <c r="F11" s="38" t="s">
        <v>34</v>
      </c>
      <c r="G11" s="39"/>
      <c r="H11" s="39" t="s">
        <v>35</v>
      </c>
      <c r="I11" s="39" t="s">
        <v>36</v>
      </c>
      <c r="J11" s="39">
        <v>9600</v>
      </c>
      <c r="K11" s="40" t="s">
        <v>37</v>
      </c>
      <c r="L11" s="55" t="s">
        <v>406</v>
      </c>
      <c r="M11" s="56"/>
      <c r="N11" s="41">
        <f>AVERAGE(J9,J10,J11)</f>
        <v>10033.333333333334</v>
      </c>
    </row>
    <row r="12" spans="1:14" ht="81.75" customHeight="1">
      <c r="A12" s="52" t="s">
        <v>38</v>
      </c>
      <c r="B12" s="50" t="s">
        <v>39</v>
      </c>
      <c r="C12" s="51">
        <v>12</v>
      </c>
      <c r="D12" s="17" t="s">
        <v>40</v>
      </c>
      <c r="E12" s="22" t="s">
        <v>1</v>
      </c>
      <c r="F12" s="22" t="s">
        <v>41</v>
      </c>
      <c r="G12" s="23" t="s">
        <v>1</v>
      </c>
      <c r="H12" s="23" t="s">
        <v>42</v>
      </c>
      <c r="I12" s="23" t="s">
        <v>43</v>
      </c>
      <c r="J12" s="23">
        <v>3500</v>
      </c>
      <c r="K12" s="24" t="s">
        <v>44</v>
      </c>
      <c r="L12" s="32" t="s">
        <v>16</v>
      </c>
      <c r="M12" s="32" t="s">
        <v>17</v>
      </c>
      <c r="N12" s="42" t="s">
        <v>18</v>
      </c>
    </row>
    <row r="13" spans="1:14" ht="102" customHeight="1">
      <c r="A13" s="53"/>
      <c r="B13" s="48"/>
      <c r="C13" s="48"/>
      <c r="D13" s="12" t="s">
        <v>45</v>
      </c>
      <c r="E13" s="13" t="s">
        <v>46</v>
      </c>
      <c r="F13" s="13" t="s">
        <v>47</v>
      </c>
      <c r="G13" s="14" t="s">
        <v>1</v>
      </c>
      <c r="H13" s="14" t="s">
        <v>48</v>
      </c>
      <c r="I13" s="14" t="s">
        <v>49</v>
      </c>
      <c r="J13" s="14">
        <v>4100</v>
      </c>
      <c r="K13" s="15" t="s">
        <v>50</v>
      </c>
      <c r="L13" s="21">
        <f>(C12*J12)</f>
        <v>42000</v>
      </c>
      <c r="M13" s="21">
        <f>(C12*J13)</f>
        <v>49200</v>
      </c>
      <c r="N13" s="36">
        <f>(C12*J14)</f>
        <v>48000</v>
      </c>
    </row>
    <row r="14" spans="1:14" ht="108.75" customHeight="1">
      <c r="A14" s="54"/>
      <c r="B14" s="49"/>
      <c r="C14" s="49"/>
      <c r="D14" s="37" t="s">
        <v>51</v>
      </c>
      <c r="E14" s="43" t="s">
        <v>52</v>
      </c>
      <c r="F14" s="43" t="s">
        <v>53</v>
      </c>
      <c r="G14" s="44"/>
      <c r="H14" s="44" t="s">
        <v>54</v>
      </c>
      <c r="I14" s="44" t="s">
        <v>55</v>
      </c>
      <c r="J14" s="44">
        <v>4000</v>
      </c>
      <c r="K14" s="45" t="s">
        <v>56</v>
      </c>
      <c r="L14" s="55" t="s">
        <v>406</v>
      </c>
      <c r="M14" s="56"/>
      <c r="N14" s="41">
        <f>AVERAGE(J12,J13,J14)</f>
        <v>3866.6666666666665</v>
      </c>
    </row>
    <row r="15" spans="1:14" ht="112.5" customHeight="1">
      <c r="A15" s="52" t="s">
        <v>57</v>
      </c>
      <c r="B15" s="50" t="s">
        <v>58</v>
      </c>
      <c r="C15" s="51">
        <v>12</v>
      </c>
      <c r="D15" s="17" t="s">
        <v>59</v>
      </c>
      <c r="E15" s="25" t="s">
        <v>60</v>
      </c>
      <c r="F15" s="22" t="s">
        <v>61</v>
      </c>
      <c r="G15" s="23"/>
      <c r="H15" s="23" t="s">
        <v>62</v>
      </c>
      <c r="I15" s="23" t="s">
        <v>63</v>
      </c>
      <c r="J15" s="23">
        <v>6600</v>
      </c>
      <c r="K15" s="24" t="s">
        <v>64</v>
      </c>
      <c r="L15" s="16" t="s">
        <v>16</v>
      </c>
      <c r="M15" s="16" t="s">
        <v>17</v>
      </c>
      <c r="N15" s="35" t="s">
        <v>18</v>
      </c>
    </row>
    <row r="16" spans="1:14" ht="112.5" customHeight="1">
      <c r="A16" s="53"/>
      <c r="B16" s="48"/>
      <c r="C16" s="48"/>
      <c r="D16" s="17" t="s">
        <v>65</v>
      </c>
      <c r="E16" s="18" t="s">
        <v>28</v>
      </c>
      <c r="F16" s="18" t="s">
        <v>66</v>
      </c>
      <c r="G16" s="19"/>
      <c r="H16" s="19" t="s">
        <v>67</v>
      </c>
      <c r="I16" s="19" t="s">
        <v>68</v>
      </c>
      <c r="J16" s="19">
        <v>6300</v>
      </c>
      <c r="K16" s="20" t="s">
        <v>69</v>
      </c>
      <c r="L16" s="21">
        <f>(C15*J15)</f>
        <v>79200</v>
      </c>
      <c r="M16" s="21">
        <f>(C15*J16)</f>
        <v>75600</v>
      </c>
      <c r="N16" s="36">
        <f>(C15*J17)</f>
        <v>36000</v>
      </c>
    </row>
    <row r="17" spans="1:14" ht="112.5" customHeight="1">
      <c r="A17" s="54"/>
      <c r="B17" s="49"/>
      <c r="C17" s="49"/>
      <c r="D17" s="37" t="s">
        <v>70</v>
      </c>
      <c r="E17" s="28" t="s">
        <v>71</v>
      </c>
      <c r="F17" s="28" t="s">
        <v>72</v>
      </c>
      <c r="G17" s="29"/>
      <c r="H17" s="29" t="s">
        <v>73</v>
      </c>
      <c r="I17" s="29" t="s">
        <v>74</v>
      </c>
      <c r="J17" s="29">
        <v>3000</v>
      </c>
      <c r="K17" s="30" t="s">
        <v>75</v>
      </c>
      <c r="L17" s="55" t="s">
        <v>406</v>
      </c>
      <c r="M17" s="56"/>
      <c r="N17" s="41">
        <f>AVERAGE(J15,J16,J17)</f>
        <v>5300</v>
      </c>
    </row>
    <row r="18" spans="1:14" ht="112.5" customHeight="1">
      <c r="A18" s="52" t="s">
        <v>77</v>
      </c>
      <c r="B18" s="50" t="s">
        <v>78</v>
      </c>
      <c r="C18" s="51">
        <v>12</v>
      </c>
      <c r="D18" s="17" t="s">
        <v>79</v>
      </c>
      <c r="E18" s="22" t="s">
        <v>80</v>
      </c>
      <c r="F18" s="22" t="s">
        <v>81</v>
      </c>
      <c r="G18" s="23"/>
      <c r="H18" s="23" t="s">
        <v>82</v>
      </c>
      <c r="I18" s="23" t="s">
        <v>83</v>
      </c>
      <c r="J18" s="23">
        <v>9900</v>
      </c>
      <c r="K18" s="24" t="s">
        <v>84</v>
      </c>
      <c r="L18" s="16" t="s">
        <v>16</v>
      </c>
      <c r="M18" s="16" t="s">
        <v>17</v>
      </c>
      <c r="N18" s="35" t="s">
        <v>18</v>
      </c>
    </row>
    <row r="19" spans="1:14" ht="112.5" customHeight="1">
      <c r="A19" s="53"/>
      <c r="B19" s="48"/>
      <c r="C19" s="48"/>
      <c r="D19" s="26" t="s">
        <v>85</v>
      </c>
      <c r="E19" s="18" t="s">
        <v>86</v>
      </c>
      <c r="F19" s="18" t="s">
        <v>87</v>
      </c>
      <c r="G19" s="19"/>
      <c r="H19" s="19" t="s">
        <v>88</v>
      </c>
      <c r="I19" s="19" t="s">
        <v>89</v>
      </c>
      <c r="J19" s="19">
        <v>8800</v>
      </c>
      <c r="K19" s="20" t="s">
        <v>90</v>
      </c>
      <c r="L19" s="21">
        <f>(C18*J18)</f>
        <v>118800</v>
      </c>
      <c r="M19" s="21">
        <f>(C18*J19)</f>
        <v>105600</v>
      </c>
      <c r="N19" s="36">
        <f>(C18*J20)</f>
        <v>100800</v>
      </c>
    </row>
    <row r="20" spans="1:14" ht="112.5" customHeight="1">
      <c r="A20" s="54"/>
      <c r="B20" s="49"/>
      <c r="C20" s="49"/>
      <c r="D20" s="27" t="s">
        <v>91</v>
      </c>
      <c r="E20" s="28" t="s">
        <v>28</v>
      </c>
      <c r="F20" s="28" t="s">
        <v>92</v>
      </c>
      <c r="G20" s="29"/>
      <c r="H20" s="29" t="s">
        <v>93</v>
      </c>
      <c r="I20" s="29" t="s">
        <v>89</v>
      </c>
      <c r="J20" s="29">
        <v>8400</v>
      </c>
      <c r="K20" s="30" t="s">
        <v>94</v>
      </c>
      <c r="L20" s="55" t="s">
        <v>406</v>
      </c>
      <c r="M20" s="56"/>
      <c r="N20" s="41">
        <f>AVERAGE(J18,J19,J20)</f>
        <v>9033.3333333333339</v>
      </c>
    </row>
    <row r="21" spans="1:14" ht="112.5" customHeight="1">
      <c r="A21" s="52" t="s">
        <v>95</v>
      </c>
      <c r="B21" s="50" t="s">
        <v>96</v>
      </c>
      <c r="C21" s="51">
        <v>12</v>
      </c>
      <c r="D21" s="17" t="s">
        <v>97</v>
      </c>
      <c r="E21" s="38" t="s">
        <v>28</v>
      </c>
      <c r="F21" s="38" t="s">
        <v>98</v>
      </c>
      <c r="G21" s="39"/>
      <c r="H21" s="39" t="s">
        <v>99</v>
      </c>
      <c r="I21" s="39" t="s">
        <v>100</v>
      </c>
      <c r="J21" s="39">
        <v>12000</v>
      </c>
      <c r="K21" s="46" t="s">
        <v>101</v>
      </c>
      <c r="L21" s="16" t="s">
        <v>16</v>
      </c>
      <c r="M21" s="16" t="s">
        <v>17</v>
      </c>
      <c r="N21" s="35" t="s">
        <v>18</v>
      </c>
    </row>
    <row r="22" spans="1:14" ht="112.5" customHeight="1">
      <c r="A22" s="53"/>
      <c r="B22" s="48"/>
      <c r="C22" s="48"/>
      <c r="D22" s="26" t="s">
        <v>102</v>
      </c>
      <c r="E22" s="18" t="s">
        <v>76</v>
      </c>
      <c r="F22" s="18" t="s">
        <v>103</v>
      </c>
      <c r="G22" s="19"/>
      <c r="H22" s="19" t="s">
        <v>62</v>
      </c>
      <c r="I22" s="19" t="s">
        <v>104</v>
      </c>
      <c r="J22" s="19">
        <v>12000</v>
      </c>
      <c r="K22" s="20" t="s">
        <v>105</v>
      </c>
      <c r="L22" s="21">
        <f>(C21*J21)</f>
        <v>144000</v>
      </c>
      <c r="M22" s="21">
        <f>(C21*J22)</f>
        <v>144000</v>
      </c>
      <c r="N22" s="36">
        <f>(C21*J23)</f>
        <v>76800</v>
      </c>
    </row>
    <row r="23" spans="1:14" ht="112.5" customHeight="1">
      <c r="A23" s="54"/>
      <c r="B23" s="49"/>
      <c r="C23" s="49"/>
      <c r="D23" s="27" t="s">
        <v>106</v>
      </c>
      <c r="E23" s="28" t="s">
        <v>107</v>
      </c>
      <c r="F23" s="28" t="s">
        <v>108</v>
      </c>
      <c r="G23" s="29"/>
      <c r="H23" s="29" t="s">
        <v>109</v>
      </c>
      <c r="I23" s="29" t="s">
        <v>110</v>
      </c>
      <c r="J23" s="29">
        <v>6400</v>
      </c>
      <c r="K23" s="30" t="s">
        <v>111</v>
      </c>
      <c r="L23" s="55" t="s">
        <v>406</v>
      </c>
      <c r="M23" s="56"/>
      <c r="N23" s="41">
        <f>AVERAGE(J21,J22,J23)</f>
        <v>10133.333333333334</v>
      </c>
    </row>
    <row r="24" spans="1:14" ht="112.5" customHeight="1">
      <c r="A24" s="52" t="s">
        <v>112</v>
      </c>
      <c r="B24" s="50" t="s">
        <v>113</v>
      </c>
      <c r="C24" s="51">
        <v>12</v>
      </c>
      <c r="D24" s="17" t="s">
        <v>114</v>
      </c>
      <c r="E24" s="22" t="s">
        <v>115</v>
      </c>
      <c r="F24" s="22" t="s">
        <v>116</v>
      </c>
      <c r="G24" s="23"/>
      <c r="H24" s="23" t="s">
        <v>117</v>
      </c>
      <c r="I24" s="23" t="s">
        <v>118</v>
      </c>
      <c r="J24" s="23">
        <v>4400</v>
      </c>
      <c r="K24" s="24" t="s">
        <v>119</v>
      </c>
      <c r="L24" s="16" t="s">
        <v>16</v>
      </c>
      <c r="M24" s="16" t="s">
        <v>17</v>
      </c>
      <c r="N24" s="35" t="s">
        <v>18</v>
      </c>
    </row>
    <row r="25" spans="1:14" ht="112.5" customHeight="1">
      <c r="A25" s="53"/>
      <c r="B25" s="48"/>
      <c r="C25" s="48"/>
      <c r="D25" s="26" t="s">
        <v>120</v>
      </c>
      <c r="E25" s="18" t="s">
        <v>115</v>
      </c>
      <c r="F25" s="18" t="s">
        <v>121</v>
      </c>
      <c r="G25" s="19"/>
      <c r="H25" s="23" t="s">
        <v>117</v>
      </c>
      <c r="I25" s="19" t="s">
        <v>122</v>
      </c>
      <c r="J25" s="19">
        <v>4000</v>
      </c>
      <c r="K25" s="20" t="s">
        <v>123</v>
      </c>
      <c r="L25" s="21">
        <f>(C24*J24)</f>
        <v>52800</v>
      </c>
      <c r="M25" s="21">
        <f>(C24*J25)</f>
        <v>48000</v>
      </c>
      <c r="N25" s="36">
        <f>(C24*J26)</f>
        <v>51600</v>
      </c>
    </row>
    <row r="26" spans="1:14" ht="112.5" customHeight="1">
      <c r="A26" s="54"/>
      <c r="B26" s="49"/>
      <c r="C26" s="49"/>
      <c r="D26" s="27" t="s">
        <v>124</v>
      </c>
      <c r="E26" s="28" t="s">
        <v>125</v>
      </c>
      <c r="F26" s="28" t="s">
        <v>126</v>
      </c>
      <c r="G26" s="29"/>
      <c r="H26" s="39" t="s">
        <v>117</v>
      </c>
      <c r="I26" s="29" t="s">
        <v>127</v>
      </c>
      <c r="J26" s="29">
        <v>4300</v>
      </c>
      <c r="K26" s="30" t="s">
        <v>128</v>
      </c>
      <c r="L26" s="55" t="s">
        <v>406</v>
      </c>
      <c r="M26" s="56"/>
      <c r="N26" s="41">
        <f>AVERAGE(J24,J25,J26)</f>
        <v>4233.333333333333</v>
      </c>
    </row>
    <row r="27" spans="1:14" ht="112.5" customHeight="1">
      <c r="A27" s="52" t="s">
        <v>129</v>
      </c>
      <c r="B27" s="50" t="s">
        <v>130</v>
      </c>
      <c r="C27" s="51">
        <v>12</v>
      </c>
      <c r="D27" s="17" t="s">
        <v>131</v>
      </c>
      <c r="E27" s="22" t="s">
        <v>132</v>
      </c>
      <c r="F27" s="22" t="s">
        <v>133</v>
      </c>
      <c r="G27" s="23"/>
      <c r="H27" s="23" t="s">
        <v>134</v>
      </c>
      <c r="I27" s="23" t="s">
        <v>135</v>
      </c>
      <c r="J27" s="23">
        <v>7500</v>
      </c>
      <c r="K27" s="24" t="s">
        <v>136</v>
      </c>
      <c r="L27" s="16" t="s">
        <v>16</v>
      </c>
      <c r="M27" s="16" t="s">
        <v>17</v>
      </c>
      <c r="N27" s="35" t="s">
        <v>18</v>
      </c>
    </row>
    <row r="28" spans="1:14" ht="112.5" customHeight="1">
      <c r="A28" s="53"/>
      <c r="B28" s="48"/>
      <c r="C28" s="48"/>
      <c r="D28" s="26" t="s">
        <v>137</v>
      </c>
      <c r="E28" s="18" t="s">
        <v>115</v>
      </c>
      <c r="F28" s="18" t="s">
        <v>138</v>
      </c>
      <c r="G28" s="19"/>
      <c r="H28" s="23" t="s">
        <v>117</v>
      </c>
      <c r="I28" s="19" t="s">
        <v>139</v>
      </c>
      <c r="J28" s="19">
        <v>5300</v>
      </c>
      <c r="K28" s="20" t="s">
        <v>140</v>
      </c>
      <c r="L28" s="21">
        <f>(C27*J27)</f>
        <v>90000</v>
      </c>
      <c r="M28" s="21">
        <f>(C27*J28)</f>
        <v>63600</v>
      </c>
      <c r="N28" s="36">
        <f>(C27*J29)</f>
        <v>66000</v>
      </c>
    </row>
    <row r="29" spans="1:14" ht="112.5" customHeight="1">
      <c r="A29" s="54"/>
      <c r="B29" s="49"/>
      <c r="C29" s="49"/>
      <c r="D29" s="27" t="s">
        <v>141</v>
      </c>
      <c r="E29" s="28" t="s">
        <v>22</v>
      </c>
      <c r="F29" s="28" t="s">
        <v>142</v>
      </c>
      <c r="G29" s="29"/>
      <c r="H29" s="29" t="s">
        <v>143</v>
      </c>
      <c r="I29" s="29" t="s">
        <v>144</v>
      </c>
      <c r="J29" s="29">
        <v>5500</v>
      </c>
      <c r="K29" s="30" t="s">
        <v>145</v>
      </c>
      <c r="L29" s="55" t="s">
        <v>406</v>
      </c>
      <c r="M29" s="56"/>
      <c r="N29" s="41">
        <f>AVERAGE(J27,J28,J29)</f>
        <v>6100</v>
      </c>
    </row>
    <row r="30" spans="1:14" ht="112.5" customHeight="1">
      <c r="A30" s="52" t="s">
        <v>146</v>
      </c>
      <c r="B30" s="50" t="s">
        <v>147</v>
      </c>
      <c r="C30" s="51">
        <v>4</v>
      </c>
      <c r="D30" s="17" t="s">
        <v>148</v>
      </c>
      <c r="E30" s="31" t="s">
        <v>28</v>
      </c>
      <c r="F30" s="22" t="s">
        <v>149</v>
      </c>
      <c r="G30" s="23"/>
      <c r="H30" s="23" t="s">
        <v>150</v>
      </c>
      <c r="I30" s="23" t="s">
        <v>151</v>
      </c>
      <c r="J30" s="23">
        <v>21500</v>
      </c>
      <c r="K30" s="24" t="s">
        <v>152</v>
      </c>
      <c r="L30" s="16" t="s">
        <v>16</v>
      </c>
      <c r="M30" s="16" t="s">
        <v>17</v>
      </c>
      <c r="N30" s="35" t="s">
        <v>18</v>
      </c>
    </row>
    <row r="31" spans="1:14" ht="112.5" customHeight="1">
      <c r="A31" s="53"/>
      <c r="B31" s="48"/>
      <c r="C31" s="48"/>
      <c r="D31" s="26" t="s">
        <v>153</v>
      </c>
      <c r="E31" s="18" t="s">
        <v>154</v>
      </c>
      <c r="F31" s="18" t="s">
        <v>155</v>
      </c>
      <c r="G31" s="19"/>
      <c r="H31" s="19" t="s">
        <v>156</v>
      </c>
      <c r="I31" s="19" t="s">
        <v>157</v>
      </c>
      <c r="J31" s="19">
        <v>19000</v>
      </c>
      <c r="K31" s="20" t="s">
        <v>158</v>
      </c>
      <c r="L31" s="21">
        <f>(C30*J30)</f>
        <v>86000</v>
      </c>
      <c r="M31" s="21">
        <f>(C30*J31)</f>
        <v>76000</v>
      </c>
      <c r="N31" s="36">
        <f>(C30*J32)</f>
        <v>72000</v>
      </c>
    </row>
    <row r="32" spans="1:14" ht="112.5" customHeight="1">
      <c r="A32" s="54"/>
      <c r="B32" s="49"/>
      <c r="C32" s="49"/>
      <c r="D32" s="27" t="s">
        <v>159</v>
      </c>
      <c r="E32" s="28" t="s">
        <v>115</v>
      </c>
      <c r="F32" s="28" t="s">
        <v>160</v>
      </c>
      <c r="G32" s="29"/>
      <c r="H32" s="29" t="s">
        <v>161</v>
      </c>
      <c r="I32" s="29" t="s">
        <v>162</v>
      </c>
      <c r="J32" s="29">
        <v>18000</v>
      </c>
      <c r="K32" s="30" t="s">
        <v>163</v>
      </c>
      <c r="L32" s="55" t="s">
        <v>406</v>
      </c>
      <c r="M32" s="56"/>
      <c r="N32" s="41">
        <f>AVERAGE(J30,J31,J32)</f>
        <v>19500</v>
      </c>
    </row>
    <row r="33" spans="1:14" ht="112.5" customHeight="1">
      <c r="A33" s="52" t="s">
        <v>164</v>
      </c>
      <c r="B33" s="50" t="s">
        <v>165</v>
      </c>
      <c r="C33" s="51">
        <v>16</v>
      </c>
      <c r="D33" s="17" t="s">
        <v>166</v>
      </c>
      <c r="E33" s="22" t="s">
        <v>125</v>
      </c>
      <c r="F33" s="22" t="s">
        <v>126</v>
      </c>
      <c r="G33" s="23"/>
      <c r="H33" s="23" t="s">
        <v>167</v>
      </c>
      <c r="I33" s="23" t="s">
        <v>168</v>
      </c>
      <c r="J33" s="23">
        <v>4000</v>
      </c>
      <c r="K33" s="24" t="s">
        <v>169</v>
      </c>
      <c r="L33" s="16" t="s">
        <v>16</v>
      </c>
      <c r="M33" s="16" t="s">
        <v>17</v>
      </c>
      <c r="N33" s="35" t="s">
        <v>18</v>
      </c>
    </row>
    <row r="34" spans="1:14" ht="112.5" customHeight="1">
      <c r="A34" s="53"/>
      <c r="B34" s="48"/>
      <c r="C34" s="48"/>
      <c r="D34" s="26" t="s">
        <v>170</v>
      </c>
      <c r="E34" s="18" t="s">
        <v>115</v>
      </c>
      <c r="F34" s="18" t="s">
        <v>121</v>
      </c>
      <c r="G34" s="19"/>
      <c r="H34" s="19" t="s">
        <v>171</v>
      </c>
      <c r="I34" s="19" t="s">
        <v>122</v>
      </c>
      <c r="J34" s="19">
        <v>3900</v>
      </c>
      <c r="K34" s="20" t="s">
        <v>123</v>
      </c>
      <c r="L34" s="21">
        <f>(C33*J33)</f>
        <v>64000</v>
      </c>
      <c r="M34" s="21">
        <f>(C33*J34)</f>
        <v>62400</v>
      </c>
      <c r="N34" s="36">
        <f>(C33*J35)</f>
        <v>54400</v>
      </c>
    </row>
    <row r="35" spans="1:14" ht="112.5" customHeight="1">
      <c r="A35" s="54"/>
      <c r="B35" s="49"/>
      <c r="C35" s="49"/>
      <c r="D35" s="27" t="s">
        <v>172</v>
      </c>
      <c r="E35" s="28" t="s">
        <v>28</v>
      </c>
      <c r="F35" s="28" t="s">
        <v>173</v>
      </c>
      <c r="G35" s="29"/>
      <c r="H35" s="29" t="s">
        <v>174</v>
      </c>
      <c r="I35" s="29" t="s">
        <v>175</v>
      </c>
      <c r="J35" s="29">
        <v>3400</v>
      </c>
      <c r="K35" s="30" t="s">
        <v>176</v>
      </c>
      <c r="L35" s="55" t="s">
        <v>406</v>
      </c>
      <c r="M35" s="56"/>
      <c r="N35" s="41">
        <f>AVERAGE(J33,J34,J35)</f>
        <v>3766.6666666666665</v>
      </c>
    </row>
    <row r="36" spans="1:14" ht="112.5" customHeight="1">
      <c r="A36" s="52" t="s">
        <v>177</v>
      </c>
      <c r="B36" s="50" t="s">
        <v>178</v>
      </c>
      <c r="C36" s="51">
        <v>4</v>
      </c>
      <c r="D36" s="17" t="s">
        <v>179</v>
      </c>
      <c r="E36" s="22" t="s">
        <v>132</v>
      </c>
      <c r="F36" s="22" t="s">
        <v>180</v>
      </c>
      <c r="G36" s="23"/>
      <c r="H36" s="23" t="s">
        <v>181</v>
      </c>
      <c r="I36" s="23" t="s">
        <v>182</v>
      </c>
      <c r="J36" s="23">
        <v>3000</v>
      </c>
      <c r="K36" s="24" t="s">
        <v>183</v>
      </c>
      <c r="L36" s="16" t="s">
        <v>16</v>
      </c>
      <c r="M36" s="16" t="s">
        <v>17</v>
      </c>
      <c r="N36" s="35" t="s">
        <v>18</v>
      </c>
    </row>
    <row r="37" spans="1:14" ht="112.5" customHeight="1">
      <c r="A37" s="53"/>
      <c r="B37" s="48"/>
      <c r="C37" s="48"/>
      <c r="D37" s="26" t="s">
        <v>184</v>
      </c>
      <c r="E37" s="18" t="s">
        <v>185</v>
      </c>
      <c r="F37" s="18" t="s">
        <v>186</v>
      </c>
      <c r="G37" s="19"/>
      <c r="H37" s="19" t="s">
        <v>156</v>
      </c>
      <c r="I37" s="19" t="s">
        <v>187</v>
      </c>
      <c r="J37" s="19">
        <v>3800</v>
      </c>
      <c r="K37" s="20" t="s">
        <v>188</v>
      </c>
      <c r="L37" s="21">
        <f>(C36*J36)</f>
        <v>12000</v>
      </c>
      <c r="M37" s="21">
        <f>(C36*J37)</f>
        <v>15200</v>
      </c>
      <c r="N37" s="36">
        <f>(C36*J38)</f>
        <v>18400</v>
      </c>
    </row>
    <row r="38" spans="1:14" ht="112.5" customHeight="1">
      <c r="A38" s="54"/>
      <c r="B38" s="49"/>
      <c r="C38" s="49"/>
      <c r="D38" s="27" t="s">
        <v>189</v>
      </c>
      <c r="E38" s="28" t="s">
        <v>86</v>
      </c>
      <c r="F38" s="28" t="s">
        <v>190</v>
      </c>
      <c r="G38" s="29"/>
      <c r="H38" s="29" t="s">
        <v>191</v>
      </c>
      <c r="I38" s="29" t="s">
        <v>192</v>
      </c>
      <c r="J38" s="29">
        <v>4600</v>
      </c>
      <c r="K38" s="30" t="s">
        <v>193</v>
      </c>
      <c r="L38" s="55" t="s">
        <v>406</v>
      </c>
      <c r="M38" s="56"/>
      <c r="N38" s="41">
        <f>AVERAGE(J36,J37,J38)</f>
        <v>3800</v>
      </c>
    </row>
    <row r="39" spans="1:14" ht="112.5" customHeight="1">
      <c r="A39" s="52" t="s">
        <v>194</v>
      </c>
      <c r="B39" s="50" t="s">
        <v>195</v>
      </c>
      <c r="C39" s="51">
        <v>8</v>
      </c>
      <c r="D39" s="17" t="s">
        <v>196</v>
      </c>
      <c r="E39" s="22" t="s">
        <v>28</v>
      </c>
      <c r="F39" s="22" t="s">
        <v>197</v>
      </c>
      <c r="G39" s="23"/>
      <c r="H39" s="23" t="s">
        <v>198</v>
      </c>
      <c r="I39" s="23" t="s">
        <v>199</v>
      </c>
      <c r="J39" s="23">
        <v>15000</v>
      </c>
      <c r="K39" s="24" t="s">
        <v>200</v>
      </c>
      <c r="L39" s="16" t="s">
        <v>16</v>
      </c>
      <c r="M39" s="16" t="s">
        <v>17</v>
      </c>
      <c r="N39" s="35" t="s">
        <v>18</v>
      </c>
    </row>
    <row r="40" spans="1:14" ht="112.5" customHeight="1">
      <c r="A40" s="53"/>
      <c r="B40" s="48"/>
      <c r="C40" s="48"/>
      <c r="D40" s="26" t="s">
        <v>201</v>
      </c>
      <c r="E40" s="18" t="s">
        <v>132</v>
      </c>
      <c r="F40" s="18" t="s">
        <v>3</v>
      </c>
      <c r="G40" s="19"/>
      <c r="H40" s="19" t="s">
        <v>198</v>
      </c>
      <c r="I40" s="19" t="s">
        <v>202</v>
      </c>
      <c r="J40" s="19">
        <v>12700</v>
      </c>
      <c r="K40" s="20" t="s">
        <v>203</v>
      </c>
      <c r="L40" s="21">
        <f>(C39*J39)</f>
        <v>120000</v>
      </c>
      <c r="M40" s="21">
        <f>(C39*J40)</f>
        <v>101600</v>
      </c>
      <c r="N40" s="36">
        <f>(C39*J41)</f>
        <v>96800</v>
      </c>
    </row>
    <row r="41" spans="1:14" ht="112.5" customHeight="1">
      <c r="A41" s="54"/>
      <c r="B41" s="49"/>
      <c r="C41" s="49"/>
      <c r="D41" s="27" t="s">
        <v>204</v>
      </c>
      <c r="E41" s="28" t="s">
        <v>28</v>
      </c>
      <c r="F41" s="28" t="s">
        <v>205</v>
      </c>
      <c r="G41" s="29"/>
      <c r="H41" s="29" t="s">
        <v>206</v>
      </c>
      <c r="I41" s="29" t="s">
        <v>207</v>
      </c>
      <c r="J41" s="29">
        <v>12100</v>
      </c>
      <c r="K41" s="30" t="s">
        <v>208</v>
      </c>
      <c r="L41" s="55" t="s">
        <v>406</v>
      </c>
      <c r="M41" s="56"/>
      <c r="N41" s="41">
        <f>AVERAGE(J39,J40,J41)</f>
        <v>13266.666666666666</v>
      </c>
    </row>
    <row r="42" spans="1:14" ht="112.5" customHeight="1">
      <c r="A42" s="52" t="s">
        <v>210</v>
      </c>
      <c r="B42" s="50" t="s">
        <v>211</v>
      </c>
      <c r="C42" s="51">
        <v>4</v>
      </c>
      <c r="D42" s="17" t="s">
        <v>209</v>
      </c>
      <c r="E42" s="22" t="s">
        <v>212</v>
      </c>
      <c r="F42" s="22" t="s">
        <v>213</v>
      </c>
      <c r="G42" s="23"/>
      <c r="H42" s="23" t="s">
        <v>214</v>
      </c>
      <c r="I42" s="23" t="s">
        <v>215</v>
      </c>
      <c r="J42" s="23">
        <v>8100</v>
      </c>
      <c r="K42" s="24" t="s">
        <v>216</v>
      </c>
      <c r="L42" s="16" t="s">
        <v>16</v>
      </c>
      <c r="M42" s="16" t="s">
        <v>17</v>
      </c>
      <c r="N42" s="35" t="s">
        <v>18</v>
      </c>
    </row>
    <row r="43" spans="1:14" ht="112.5" customHeight="1">
      <c r="A43" s="53"/>
      <c r="B43" s="48"/>
      <c r="C43" s="48"/>
      <c r="D43" s="26" t="s">
        <v>217</v>
      </c>
      <c r="E43" s="18" t="s">
        <v>218</v>
      </c>
      <c r="F43" s="18" t="s">
        <v>219</v>
      </c>
      <c r="G43" s="19"/>
      <c r="H43" s="19" t="s">
        <v>220</v>
      </c>
      <c r="I43" s="19" t="s">
        <v>221</v>
      </c>
      <c r="J43" s="19">
        <v>8000</v>
      </c>
      <c r="K43" s="20" t="s">
        <v>222</v>
      </c>
      <c r="L43" s="21">
        <f>(C42*J42)</f>
        <v>32400</v>
      </c>
      <c r="M43" s="21">
        <f>(C42*J43)</f>
        <v>32000</v>
      </c>
      <c r="N43" s="36">
        <f>(C42*J44)</f>
        <v>47600</v>
      </c>
    </row>
    <row r="44" spans="1:14" ht="112.5" customHeight="1">
      <c r="A44" s="54"/>
      <c r="B44" s="49"/>
      <c r="C44" s="49"/>
      <c r="D44" s="27" t="s">
        <v>223</v>
      </c>
      <c r="E44" s="28" t="s">
        <v>115</v>
      </c>
      <c r="F44" s="28" t="s">
        <v>224</v>
      </c>
      <c r="G44" s="29"/>
      <c r="H44" s="29" t="s">
        <v>225</v>
      </c>
      <c r="I44" s="29" t="s">
        <v>226</v>
      </c>
      <c r="J44" s="29">
        <v>11900</v>
      </c>
      <c r="K44" s="30" t="s">
        <v>227</v>
      </c>
      <c r="L44" s="55" t="s">
        <v>406</v>
      </c>
      <c r="M44" s="56"/>
      <c r="N44" s="41">
        <f>AVERAGE(J42,J43,J44)</f>
        <v>9333.3333333333339</v>
      </c>
    </row>
    <row r="45" spans="1:14" ht="112.5" customHeight="1">
      <c r="A45" s="52" t="s">
        <v>228</v>
      </c>
      <c r="B45" s="50" t="s">
        <v>229</v>
      </c>
      <c r="C45" s="51">
        <v>4</v>
      </c>
      <c r="D45" s="17" t="s">
        <v>230</v>
      </c>
      <c r="E45" s="22" t="s">
        <v>28</v>
      </c>
      <c r="F45" s="22" t="s">
        <v>231</v>
      </c>
      <c r="G45" s="23"/>
      <c r="H45" s="23" t="s">
        <v>232</v>
      </c>
      <c r="I45" s="23" t="s">
        <v>233</v>
      </c>
      <c r="J45" s="23">
        <v>36000</v>
      </c>
      <c r="K45" s="24" t="s">
        <v>234</v>
      </c>
      <c r="L45" s="16" t="s">
        <v>16</v>
      </c>
      <c r="M45" s="16" t="s">
        <v>17</v>
      </c>
      <c r="N45" s="35" t="s">
        <v>18</v>
      </c>
    </row>
    <row r="46" spans="1:14" ht="112.5" customHeight="1">
      <c r="A46" s="53"/>
      <c r="B46" s="48"/>
      <c r="C46" s="48"/>
      <c r="D46" s="26" t="s">
        <v>235</v>
      </c>
      <c r="E46" s="18" t="s">
        <v>28</v>
      </c>
      <c r="F46" s="18" t="s">
        <v>236</v>
      </c>
      <c r="G46" s="19"/>
      <c r="H46" s="23" t="s">
        <v>237</v>
      </c>
      <c r="I46" s="19" t="s">
        <v>238</v>
      </c>
      <c r="J46" s="19">
        <v>44000</v>
      </c>
      <c r="K46" s="20" t="s">
        <v>239</v>
      </c>
      <c r="L46" s="21">
        <f>(C45*J45)</f>
        <v>144000</v>
      </c>
      <c r="M46" s="21">
        <f>(C45*J46)</f>
        <v>176000</v>
      </c>
      <c r="N46" s="36">
        <f>(C45*J47)</f>
        <v>190000</v>
      </c>
    </row>
    <row r="47" spans="1:14" ht="112.5" customHeight="1">
      <c r="A47" s="54"/>
      <c r="B47" s="49"/>
      <c r="C47" s="49"/>
      <c r="D47" s="27" t="s">
        <v>240</v>
      </c>
      <c r="E47" s="28" t="s">
        <v>132</v>
      </c>
      <c r="F47" s="28" t="s">
        <v>241</v>
      </c>
      <c r="G47" s="29"/>
      <c r="H47" s="29" t="s">
        <v>242</v>
      </c>
      <c r="I47" s="29" t="s">
        <v>243</v>
      </c>
      <c r="J47" s="29">
        <v>47500</v>
      </c>
      <c r="K47" s="30" t="s">
        <v>244</v>
      </c>
      <c r="L47" s="55" t="s">
        <v>406</v>
      </c>
      <c r="M47" s="56"/>
      <c r="N47" s="41">
        <f>AVERAGE(J45,J46,J47)</f>
        <v>42500</v>
      </c>
    </row>
    <row r="48" spans="1:14" ht="112.5" customHeight="1">
      <c r="A48" s="52" t="s">
        <v>245</v>
      </c>
      <c r="B48" s="50" t="s">
        <v>246</v>
      </c>
      <c r="C48" s="51">
        <v>2</v>
      </c>
      <c r="D48" s="17" t="s">
        <v>247</v>
      </c>
      <c r="E48" s="22" t="s">
        <v>248</v>
      </c>
      <c r="F48" s="22" t="s">
        <v>249</v>
      </c>
      <c r="G48" s="23"/>
      <c r="H48" s="23" t="s">
        <v>250</v>
      </c>
      <c r="I48" s="23" t="s">
        <v>251</v>
      </c>
      <c r="J48" s="23">
        <v>9800</v>
      </c>
      <c r="K48" s="24" t="s">
        <v>252</v>
      </c>
      <c r="L48" s="16" t="s">
        <v>16</v>
      </c>
      <c r="M48" s="16" t="s">
        <v>17</v>
      </c>
      <c r="N48" s="35" t="s">
        <v>18</v>
      </c>
    </row>
    <row r="49" spans="1:14" ht="112.5" customHeight="1">
      <c r="A49" s="53"/>
      <c r="B49" s="48"/>
      <c r="C49" s="48"/>
      <c r="D49" s="26" t="s">
        <v>253</v>
      </c>
      <c r="E49" s="18" t="s">
        <v>248</v>
      </c>
      <c r="F49" s="18" t="s">
        <v>254</v>
      </c>
      <c r="G49" s="19"/>
      <c r="H49" s="19" t="s">
        <v>255</v>
      </c>
      <c r="I49" s="19" t="s">
        <v>256</v>
      </c>
      <c r="J49" s="19">
        <v>9400</v>
      </c>
      <c r="K49" s="20" t="s">
        <v>257</v>
      </c>
      <c r="L49" s="21">
        <f>(C48*J48)</f>
        <v>19600</v>
      </c>
      <c r="M49" s="21">
        <f>(C48*J49)</f>
        <v>18800</v>
      </c>
      <c r="N49" s="36">
        <f>(C48*J50)</f>
        <v>13600</v>
      </c>
    </row>
    <row r="50" spans="1:14" ht="112.5" customHeight="1">
      <c r="A50" s="54"/>
      <c r="B50" s="49"/>
      <c r="C50" s="49"/>
      <c r="D50" s="27" t="s">
        <v>247</v>
      </c>
      <c r="E50" s="28" t="s">
        <v>4</v>
      </c>
      <c r="F50" s="28" t="s">
        <v>258</v>
      </c>
      <c r="G50" s="29"/>
      <c r="H50" s="29" t="s">
        <v>259</v>
      </c>
      <c r="I50" s="29" t="s">
        <v>260</v>
      </c>
      <c r="J50" s="29">
        <v>6800</v>
      </c>
      <c r="K50" s="30" t="s">
        <v>261</v>
      </c>
      <c r="L50" s="55" t="s">
        <v>406</v>
      </c>
      <c r="M50" s="56"/>
      <c r="N50" s="41">
        <f>AVERAGE(J48,J49,J50)</f>
        <v>8666.6666666666661</v>
      </c>
    </row>
    <row r="51" spans="1:14" ht="112.5" customHeight="1">
      <c r="A51" s="52" t="s">
        <v>262</v>
      </c>
      <c r="B51" s="50" t="s">
        <v>263</v>
      </c>
      <c r="C51" s="51">
        <v>1</v>
      </c>
      <c r="D51" s="17" t="s">
        <v>264</v>
      </c>
      <c r="E51" s="22" t="s">
        <v>265</v>
      </c>
      <c r="F51" s="22" t="s">
        <v>81</v>
      </c>
      <c r="G51" s="23"/>
      <c r="H51" s="23" t="s">
        <v>266</v>
      </c>
      <c r="I51" s="23" t="s">
        <v>267</v>
      </c>
      <c r="J51" s="23">
        <v>7600</v>
      </c>
      <c r="K51" s="24" t="s">
        <v>268</v>
      </c>
      <c r="L51" s="16" t="s">
        <v>16</v>
      </c>
      <c r="M51" s="16" t="s">
        <v>17</v>
      </c>
      <c r="N51" s="35" t="s">
        <v>18</v>
      </c>
    </row>
    <row r="52" spans="1:14" ht="112.5" customHeight="1">
      <c r="A52" s="53"/>
      <c r="B52" s="48"/>
      <c r="C52" s="48"/>
      <c r="D52" s="26" t="s">
        <v>269</v>
      </c>
      <c r="E52" s="18" t="s">
        <v>4</v>
      </c>
      <c r="F52" s="18" t="s">
        <v>270</v>
      </c>
      <c r="G52" s="19"/>
      <c r="H52" s="19" t="s">
        <v>271</v>
      </c>
      <c r="I52" s="19" t="s">
        <v>272</v>
      </c>
      <c r="J52" s="19">
        <v>3000</v>
      </c>
      <c r="K52" s="20" t="s">
        <v>273</v>
      </c>
      <c r="L52" s="21">
        <f>(C51*J51)</f>
        <v>7600</v>
      </c>
      <c r="M52" s="21">
        <f>(C51*J52)</f>
        <v>3000</v>
      </c>
      <c r="N52" s="36">
        <f>(C51*J53)</f>
        <v>1200</v>
      </c>
    </row>
    <row r="53" spans="1:14" ht="112.5" customHeight="1">
      <c r="A53" s="54"/>
      <c r="B53" s="49"/>
      <c r="C53" s="49"/>
      <c r="D53" s="27" t="s">
        <v>274</v>
      </c>
      <c r="E53" s="28" t="s">
        <v>4</v>
      </c>
      <c r="F53" s="28" t="s">
        <v>275</v>
      </c>
      <c r="G53" s="29"/>
      <c r="H53" s="29" t="s">
        <v>276</v>
      </c>
      <c r="I53" s="29" t="s">
        <v>277</v>
      </c>
      <c r="J53" s="29">
        <v>1200</v>
      </c>
      <c r="K53" s="30" t="s">
        <v>278</v>
      </c>
      <c r="L53" s="55" t="s">
        <v>406</v>
      </c>
      <c r="M53" s="56"/>
      <c r="N53" s="41">
        <f>AVERAGE(J51,J52,J53)</f>
        <v>3933.3333333333335</v>
      </c>
    </row>
    <row r="54" spans="1:14" ht="112.5" customHeight="1">
      <c r="A54" s="52" t="s">
        <v>279</v>
      </c>
      <c r="B54" s="50" t="s">
        <v>280</v>
      </c>
      <c r="C54" s="51">
        <v>2</v>
      </c>
      <c r="D54" s="17" t="s">
        <v>281</v>
      </c>
      <c r="E54" s="22" t="s">
        <v>28</v>
      </c>
      <c r="F54" s="22" t="s">
        <v>282</v>
      </c>
      <c r="G54" s="23"/>
      <c r="H54" s="23" t="s">
        <v>283</v>
      </c>
      <c r="I54" s="23" t="s">
        <v>284</v>
      </c>
      <c r="J54" s="23">
        <v>4600</v>
      </c>
      <c r="K54" s="24" t="s">
        <v>285</v>
      </c>
      <c r="L54" s="16" t="s">
        <v>16</v>
      </c>
      <c r="M54" s="16" t="s">
        <v>17</v>
      </c>
      <c r="N54" s="35" t="s">
        <v>18</v>
      </c>
    </row>
    <row r="55" spans="1:14" ht="112.5" customHeight="1">
      <c r="A55" s="53"/>
      <c r="B55" s="48"/>
      <c r="C55" s="48"/>
      <c r="D55" s="26" t="s">
        <v>286</v>
      </c>
      <c r="E55" s="18" t="s">
        <v>287</v>
      </c>
      <c r="F55" s="18" t="s">
        <v>288</v>
      </c>
      <c r="G55" s="19"/>
      <c r="H55" s="19" t="s">
        <v>289</v>
      </c>
      <c r="I55" s="19" t="s">
        <v>290</v>
      </c>
      <c r="J55" s="19">
        <v>3700</v>
      </c>
      <c r="K55" s="20" t="s">
        <v>291</v>
      </c>
      <c r="L55" s="21">
        <f>(C54*J54)</f>
        <v>9200</v>
      </c>
      <c r="M55" s="21">
        <f>(C54*J55)</f>
        <v>7400</v>
      </c>
      <c r="N55" s="36">
        <f>(C54*J56)</f>
        <v>7600</v>
      </c>
    </row>
    <row r="56" spans="1:14" ht="112.5" customHeight="1">
      <c r="A56" s="54"/>
      <c r="B56" s="49"/>
      <c r="C56" s="49"/>
      <c r="D56" s="27" t="s">
        <v>292</v>
      </c>
      <c r="E56" s="28" t="s">
        <v>293</v>
      </c>
      <c r="F56" s="28" t="s">
        <v>294</v>
      </c>
      <c r="G56" s="29"/>
      <c r="H56" s="29" t="s">
        <v>289</v>
      </c>
      <c r="I56" s="29" t="s">
        <v>295</v>
      </c>
      <c r="J56" s="29">
        <v>3800</v>
      </c>
      <c r="K56" s="30" t="s">
        <v>296</v>
      </c>
      <c r="L56" s="55" t="s">
        <v>406</v>
      </c>
      <c r="M56" s="56"/>
      <c r="N56" s="41">
        <f>AVERAGE(J54,J55,J56)</f>
        <v>4033.3333333333335</v>
      </c>
    </row>
    <row r="57" spans="1:14" ht="112.5" customHeight="1">
      <c r="A57" s="47" t="s">
        <v>297</v>
      </c>
      <c r="B57" s="50" t="s">
        <v>298</v>
      </c>
      <c r="C57" s="51">
        <v>1</v>
      </c>
      <c r="D57" s="17" t="s">
        <v>299</v>
      </c>
      <c r="E57" s="22" t="s">
        <v>300</v>
      </c>
      <c r="F57" s="22" t="s">
        <v>301</v>
      </c>
      <c r="G57" s="23"/>
      <c r="H57" s="23" t="s">
        <v>302</v>
      </c>
      <c r="I57" s="23" t="s">
        <v>303</v>
      </c>
      <c r="J57" s="23">
        <v>14500</v>
      </c>
      <c r="K57" s="24" t="s">
        <v>304</v>
      </c>
      <c r="L57" s="16" t="s">
        <v>16</v>
      </c>
      <c r="M57" s="16" t="s">
        <v>17</v>
      </c>
      <c r="N57" s="16" t="s">
        <v>18</v>
      </c>
    </row>
    <row r="58" spans="1:14" ht="112.5" customHeight="1">
      <c r="A58" s="48"/>
      <c r="B58" s="48"/>
      <c r="C58" s="48"/>
      <c r="D58" s="26" t="s">
        <v>305</v>
      </c>
      <c r="E58" s="18" t="s">
        <v>306</v>
      </c>
      <c r="F58" s="18" t="s">
        <v>307</v>
      </c>
      <c r="G58" s="19"/>
      <c r="H58" s="19" t="s">
        <v>302</v>
      </c>
      <c r="I58" s="19" t="s">
        <v>308</v>
      </c>
      <c r="J58" s="19">
        <v>9000</v>
      </c>
      <c r="K58" s="20" t="s">
        <v>309</v>
      </c>
      <c r="L58" s="21">
        <f>(C57*J57)</f>
        <v>14500</v>
      </c>
      <c r="M58" s="21">
        <f>(C57*J58)</f>
        <v>9000</v>
      </c>
      <c r="N58" s="21">
        <f>(C57*J59)</f>
        <v>13000</v>
      </c>
    </row>
    <row r="59" spans="1:14" ht="112.5" customHeight="1">
      <c r="A59" s="49"/>
      <c r="B59" s="49"/>
      <c r="C59" s="49"/>
      <c r="D59" s="27" t="s">
        <v>310</v>
      </c>
      <c r="E59" s="28" t="s">
        <v>4</v>
      </c>
      <c r="F59" s="28" t="s">
        <v>311</v>
      </c>
      <c r="G59" s="29"/>
      <c r="H59" s="29" t="s">
        <v>312</v>
      </c>
      <c r="I59" s="29" t="s">
        <v>313</v>
      </c>
      <c r="J59" s="29">
        <v>13000</v>
      </c>
      <c r="K59" s="30" t="s">
        <v>314</v>
      </c>
      <c r="L59" s="55" t="s">
        <v>406</v>
      </c>
      <c r="M59" s="56"/>
      <c r="N59" s="41">
        <f>AVERAGE(J57,J58,J59)</f>
        <v>12166.666666666666</v>
      </c>
    </row>
    <row r="60" spans="1:14" ht="112.5" customHeight="1">
      <c r="A60" s="47" t="s">
        <v>315</v>
      </c>
      <c r="B60" s="50" t="s">
        <v>316</v>
      </c>
      <c r="C60" s="51">
        <v>2</v>
      </c>
      <c r="D60" s="12" t="s">
        <v>317</v>
      </c>
      <c r="E60" s="13" t="s">
        <v>28</v>
      </c>
      <c r="F60" s="13" t="s">
        <v>318</v>
      </c>
      <c r="G60" s="14"/>
      <c r="H60" s="14" t="s">
        <v>319</v>
      </c>
      <c r="I60" s="14" t="s">
        <v>320</v>
      </c>
      <c r="J60" s="14">
        <v>3200</v>
      </c>
      <c r="K60" s="15" t="s">
        <v>321</v>
      </c>
      <c r="L60" s="32" t="s">
        <v>16</v>
      </c>
      <c r="M60" s="32" t="s">
        <v>17</v>
      </c>
      <c r="N60" s="32" t="s">
        <v>18</v>
      </c>
    </row>
    <row r="61" spans="1:14" ht="112.5" customHeight="1">
      <c r="A61" s="48"/>
      <c r="B61" s="48"/>
      <c r="C61" s="48"/>
      <c r="D61" s="26" t="s">
        <v>322</v>
      </c>
      <c r="E61" s="18" t="s">
        <v>323</v>
      </c>
      <c r="F61" s="18" t="s">
        <v>324</v>
      </c>
      <c r="G61" s="19"/>
      <c r="H61" s="19" t="s">
        <v>325</v>
      </c>
      <c r="I61" s="19" t="s">
        <v>326</v>
      </c>
      <c r="J61" s="19">
        <v>3400</v>
      </c>
      <c r="K61" s="20" t="s">
        <v>327</v>
      </c>
      <c r="L61" s="21">
        <f>(C60*J60)</f>
        <v>6400</v>
      </c>
      <c r="M61" s="21">
        <f>(C60*J61)</f>
        <v>6800</v>
      </c>
      <c r="N61" s="21">
        <f>(C60*J62)</f>
        <v>6400</v>
      </c>
    </row>
    <row r="62" spans="1:14" ht="112.5" customHeight="1">
      <c r="A62" s="49"/>
      <c r="B62" s="49"/>
      <c r="C62" s="49"/>
      <c r="D62" s="26" t="s">
        <v>328</v>
      </c>
      <c r="E62" s="28" t="s">
        <v>329</v>
      </c>
      <c r="F62" s="28" t="s">
        <v>330</v>
      </c>
      <c r="G62" s="29"/>
      <c r="H62" s="29" t="s">
        <v>331</v>
      </c>
      <c r="I62" s="29" t="s">
        <v>332</v>
      </c>
      <c r="J62" s="29">
        <v>3200</v>
      </c>
      <c r="K62" s="30" t="s">
        <v>333</v>
      </c>
      <c r="L62" s="55" t="s">
        <v>406</v>
      </c>
      <c r="M62" s="56"/>
      <c r="N62" s="41">
        <f>AVERAGE(J60,J61,J62)</f>
        <v>3266.6666666666665</v>
      </c>
    </row>
    <row r="63" spans="1:14" ht="112.5" customHeight="1">
      <c r="A63" s="47" t="s">
        <v>334</v>
      </c>
      <c r="B63" s="50" t="s">
        <v>335</v>
      </c>
      <c r="C63" s="51">
        <v>3</v>
      </c>
      <c r="D63" s="26" t="s">
        <v>336</v>
      </c>
      <c r="E63" s="18" t="s">
        <v>337</v>
      </c>
      <c r="F63" s="18" t="s">
        <v>338</v>
      </c>
      <c r="G63" s="19"/>
      <c r="H63" s="19" t="s">
        <v>339</v>
      </c>
      <c r="I63" s="19" t="s">
        <v>340</v>
      </c>
      <c r="J63" s="19">
        <v>1200</v>
      </c>
      <c r="K63" s="20" t="s">
        <v>341</v>
      </c>
      <c r="L63" s="16" t="s">
        <v>16</v>
      </c>
      <c r="M63" s="16" t="s">
        <v>17</v>
      </c>
      <c r="N63" s="16" t="s">
        <v>18</v>
      </c>
    </row>
    <row r="64" spans="1:14" ht="112.5" customHeight="1">
      <c r="A64" s="48"/>
      <c r="B64" s="48"/>
      <c r="C64" s="48"/>
      <c r="D64" s="26" t="s">
        <v>342</v>
      </c>
      <c r="E64" s="18" t="s">
        <v>343</v>
      </c>
      <c r="F64" s="18" t="s">
        <v>344</v>
      </c>
      <c r="G64" s="19"/>
      <c r="H64" s="19" t="s">
        <v>345</v>
      </c>
      <c r="I64" s="19" t="s">
        <v>340</v>
      </c>
      <c r="J64" s="19">
        <v>1300</v>
      </c>
      <c r="K64" s="20" t="s">
        <v>346</v>
      </c>
      <c r="L64" s="21">
        <f>(C63*J63)</f>
        <v>3600</v>
      </c>
      <c r="M64" s="21">
        <f>(C63*J64)</f>
        <v>3900</v>
      </c>
      <c r="N64" s="21">
        <f>(C63*J65)</f>
        <v>5100</v>
      </c>
    </row>
    <row r="65" spans="1:14" ht="112.5" customHeight="1">
      <c r="A65" s="49"/>
      <c r="B65" s="49"/>
      <c r="C65" s="49"/>
      <c r="D65" s="26" t="s">
        <v>347</v>
      </c>
      <c r="E65" s="18" t="s">
        <v>348</v>
      </c>
      <c r="F65" s="18" t="s">
        <v>338</v>
      </c>
      <c r="G65" s="19"/>
      <c r="H65" s="19" t="s">
        <v>345</v>
      </c>
      <c r="I65" s="19" t="s">
        <v>340</v>
      </c>
      <c r="J65" s="19">
        <v>1700</v>
      </c>
      <c r="K65" s="20" t="s">
        <v>349</v>
      </c>
      <c r="L65" s="55" t="s">
        <v>406</v>
      </c>
      <c r="M65" s="56"/>
      <c r="N65" s="41">
        <f>AVERAGE(J63,J64,J65)</f>
        <v>1400</v>
      </c>
    </row>
    <row r="66" spans="1:14" ht="112.5" customHeight="1">
      <c r="A66" s="47" t="s">
        <v>350</v>
      </c>
      <c r="B66" s="50" t="s">
        <v>351</v>
      </c>
      <c r="C66" s="51">
        <v>4</v>
      </c>
      <c r="D66" s="26" t="s">
        <v>352</v>
      </c>
      <c r="E66" s="18" t="s">
        <v>28</v>
      </c>
      <c r="F66" s="18" t="s">
        <v>353</v>
      </c>
      <c r="G66" s="19"/>
      <c r="H66" s="19" t="s">
        <v>354</v>
      </c>
      <c r="I66" s="19" t="s">
        <v>355</v>
      </c>
      <c r="J66" s="19">
        <v>15000</v>
      </c>
      <c r="K66" s="20" t="s">
        <v>356</v>
      </c>
      <c r="L66" s="16" t="s">
        <v>16</v>
      </c>
      <c r="M66" s="16" t="s">
        <v>17</v>
      </c>
      <c r="N66" s="16" t="s">
        <v>18</v>
      </c>
    </row>
    <row r="67" spans="1:14" ht="112.5" customHeight="1">
      <c r="A67" s="48"/>
      <c r="B67" s="48"/>
      <c r="C67" s="48"/>
      <c r="D67" s="26" t="s">
        <v>357</v>
      </c>
      <c r="E67" s="18" t="s">
        <v>28</v>
      </c>
      <c r="F67" s="18" t="s">
        <v>358</v>
      </c>
      <c r="G67" s="19"/>
      <c r="H67" s="19" t="s">
        <v>354</v>
      </c>
      <c r="I67" s="19" t="s">
        <v>359</v>
      </c>
      <c r="J67" s="19">
        <v>14700</v>
      </c>
      <c r="K67" s="20" t="s">
        <v>360</v>
      </c>
      <c r="L67" s="21">
        <f>(C66*J66)</f>
        <v>60000</v>
      </c>
      <c r="M67" s="21">
        <f>(C66*J67)</f>
        <v>58800</v>
      </c>
      <c r="N67" s="21">
        <f>(C66*J68)</f>
        <v>67200</v>
      </c>
    </row>
    <row r="68" spans="1:14" ht="112.5" customHeight="1">
      <c r="A68" s="49"/>
      <c r="B68" s="49"/>
      <c r="C68" s="49"/>
      <c r="D68" s="26" t="s">
        <v>361</v>
      </c>
      <c r="E68" s="18" t="s">
        <v>28</v>
      </c>
      <c r="F68" s="18" t="s">
        <v>362</v>
      </c>
      <c r="G68" s="19"/>
      <c r="H68" s="19" t="s">
        <v>363</v>
      </c>
      <c r="I68" s="19" t="s">
        <v>364</v>
      </c>
      <c r="J68" s="19">
        <v>16800</v>
      </c>
      <c r="K68" s="20" t="s">
        <v>365</v>
      </c>
      <c r="L68" s="55" t="s">
        <v>406</v>
      </c>
      <c r="M68" s="56"/>
      <c r="N68" s="41">
        <f>AVERAGE(J66,J67,J68)</f>
        <v>15500</v>
      </c>
    </row>
    <row r="69" spans="1:14" ht="112.5" customHeight="1">
      <c r="A69" s="47" t="s">
        <v>367</v>
      </c>
      <c r="B69" s="50" t="s">
        <v>368</v>
      </c>
      <c r="C69" s="51">
        <v>4</v>
      </c>
      <c r="D69" s="26" t="s">
        <v>369</v>
      </c>
      <c r="E69" s="18" t="s">
        <v>28</v>
      </c>
      <c r="F69" s="18" t="s">
        <v>353</v>
      </c>
      <c r="G69" s="19"/>
      <c r="H69" s="19" t="s">
        <v>354</v>
      </c>
      <c r="I69" s="19" t="s">
        <v>370</v>
      </c>
      <c r="J69" s="19">
        <v>3000</v>
      </c>
      <c r="K69" s="20" t="s">
        <v>371</v>
      </c>
      <c r="L69" s="16" t="s">
        <v>16</v>
      </c>
      <c r="M69" s="16" t="s">
        <v>17</v>
      </c>
      <c r="N69" s="16" t="s">
        <v>18</v>
      </c>
    </row>
    <row r="70" spans="1:14" ht="112.5" customHeight="1">
      <c r="A70" s="48"/>
      <c r="B70" s="48"/>
      <c r="C70" s="48"/>
      <c r="D70" s="26" t="s">
        <v>372</v>
      </c>
      <c r="E70" s="18" t="s">
        <v>28</v>
      </c>
      <c r="F70" s="18" t="s">
        <v>373</v>
      </c>
      <c r="G70" s="19"/>
      <c r="H70" s="19" t="s">
        <v>374</v>
      </c>
      <c r="I70" s="19" t="s">
        <v>375</v>
      </c>
      <c r="J70" s="19">
        <v>6300</v>
      </c>
      <c r="K70" s="20" t="s">
        <v>376</v>
      </c>
      <c r="L70" s="21">
        <f>(C69*J69)</f>
        <v>12000</v>
      </c>
      <c r="M70" s="21">
        <f>(C69*J70)</f>
        <v>25200</v>
      </c>
      <c r="N70" s="21">
        <f>(C69*J71)</f>
        <v>26800</v>
      </c>
    </row>
    <row r="71" spans="1:14" ht="112.5" customHeight="1">
      <c r="A71" s="49"/>
      <c r="B71" s="49"/>
      <c r="C71" s="49"/>
      <c r="D71" s="26" t="s">
        <v>377</v>
      </c>
      <c r="E71" s="18" t="s">
        <v>366</v>
      </c>
      <c r="F71" s="18" t="s">
        <v>378</v>
      </c>
      <c r="G71" s="19"/>
      <c r="H71" s="19" t="s">
        <v>379</v>
      </c>
      <c r="I71" s="19" t="s">
        <v>380</v>
      </c>
      <c r="J71" s="19">
        <v>6700</v>
      </c>
      <c r="K71" s="20" t="s">
        <v>381</v>
      </c>
      <c r="L71" s="55" t="s">
        <v>406</v>
      </c>
      <c r="M71" s="56"/>
      <c r="N71" s="41">
        <f>AVERAGE(J69,J70,J71)</f>
        <v>5333.333333333333</v>
      </c>
    </row>
    <row r="72" spans="1:14" ht="112.5" customHeight="1">
      <c r="A72" s="47" t="s">
        <v>382</v>
      </c>
      <c r="B72" s="50" t="s">
        <v>383</v>
      </c>
      <c r="C72" s="51">
        <v>4</v>
      </c>
      <c r="D72" s="26" t="s">
        <v>384</v>
      </c>
      <c r="E72" s="18" t="s">
        <v>385</v>
      </c>
      <c r="F72" s="18" t="s">
        <v>386</v>
      </c>
      <c r="G72" s="19"/>
      <c r="H72" s="19" t="s">
        <v>387</v>
      </c>
      <c r="I72" s="19" t="s">
        <v>388</v>
      </c>
      <c r="J72" s="19">
        <v>9600</v>
      </c>
      <c r="K72" s="20" t="s">
        <v>389</v>
      </c>
      <c r="L72" s="16" t="s">
        <v>16</v>
      </c>
      <c r="M72" s="16" t="s">
        <v>17</v>
      </c>
      <c r="N72" s="16" t="s">
        <v>18</v>
      </c>
    </row>
    <row r="73" spans="1:14" ht="112.5" customHeight="1">
      <c r="A73" s="48"/>
      <c r="B73" s="48"/>
      <c r="C73" s="48"/>
      <c r="D73" s="26" t="s">
        <v>390</v>
      </c>
      <c r="E73" s="18" t="s">
        <v>391</v>
      </c>
      <c r="F73" s="18" t="s">
        <v>392</v>
      </c>
      <c r="G73" s="19"/>
      <c r="H73" s="19" t="s">
        <v>393</v>
      </c>
      <c r="I73" s="19" t="s">
        <v>394</v>
      </c>
      <c r="J73" s="19">
        <v>12500</v>
      </c>
      <c r="K73" s="20" t="s">
        <v>395</v>
      </c>
      <c r="L73" s="21">
        <f>(C72*J72)</f>
        <v>38400</v>
      </c>
      <c r="M73" s="21">
        <f>(C72*J73)</f>
        <v>50000</v>
      </c>
      <c r="N73" s="21">
        <f>(C72*J74)</f>
        <v>35200</v>
      </c>
    </row>
    <row r="74" spans="1:14" ht="112.5" customHeight="1">
      <c r="A74" s="49"/>
      <c r="B74" s="49"/>
      <c r="C74" s="49"/>
      <c r="D74" s="26" t="s">
        <v>396</v>
      </c>
      <c r="E74" s="18" t="s">
        <v>397</v>
      </c>
      <c r="F74" s="18">
        <v>2387017201</v>
      </c>
      <c r="G74" s="19"/>
      <c r="H74" s="19" t="s">
        <v>387</v>
      </c>
      <c r="I74" s="19" t="s">
        <v>388</v>
      </c>
      <c r="J74" s="19">
        <v>8800</v>
      </c>
      <c r="K74" s="20" t="s">
        <v>398</v>
      </c>
      <c r="L74" s="55" t="s">
        <v>406</v>
      </c>
      <c r="M74" s="56"/>
      <c r="N74" s="41">
        <f>AVERAGE(J72,J73,J74)</f>
        <v>10300</v>
      </c>
    </row>
  </sheetData>
  <mergeCells count="90">
    <mergeCell ref="A7:K7"/>
    <mergeCell ref="L7:N7"/>
    <mergeCell ref="A9:A11"/>
    <mergeCell ref="B9:B11"/>
    <mergeCell ref="C9:C11"/>
    <mergeCell ref="L11:M11"/>
    <mergeCell ref="A12:A14"/>
    <mergeCell ref="B12:B14"/>
    <mergeCell ref="C12:C14"/>
    <mergeCell ref="A15:A17"/>
    <mergeCell ref="B15:B17"/>
    <mergeCell ref="C15:C17"/>
    <mergeCell ref="B18:B20"/>
    <mergeCell ref="C18:C20"/>
    <mergeCell ref="A18:A20"/>
    <mergeCell ref="A21:A23"/>
    <mergeCell ref="B21:B23"/>
    <mergeCell ref="C21:C23"/>
    <mergeCell ref="A24:A26"/>
    <mergeCell ref="B24:B26"/>
    <mergeCell ref="C24:C26"/>
    <mergeCell ref="B33:B35"/>
    <mergeCell ref="C33:C35"/>
    <mergeCell ref="A27:A29"/>
    <mergeCell ref="B27:B29"/>
    <mergeCell ref="C27:C29"/>
    <mergeCell ref="A30:A32"/>
    <mergeCell ref="B30:B32"/>
    <mergeCell ref="C30:C32"/>
    <mergeCell ref="A33:A35"/>
    <mergeCell ref="L14:M14"/>
    <mergeCell ref="L17:M17"/>
    <mergeCell ref="L20:M20"/>
    <mergeCell ref="L23:M23"/>
    <mergeCell ref="L26:M26"/>
    <mergeCell ref="L29:M29"/>
    <mergeCell ref="L32:M32"/>
    <mergeCell ref="L56:M56"/>
    <mergeCell ref="L59:M59"/>
    <mergeCell ref="L62:M62"/>
    <mergeCell ref="L65:M65"/>
    <mergeCell ref="L68:M68"/>
    <mergeCell ref="L71:M71"/>
    <mergeCell ref="L74:M74"/>
    <mergeCell ref="L35:M35"/>
    <mergeCell ref="L38:M38"/>
    <mergeCell ref="L41:M41"/>
    <mergeCell ref="L44:M44"/>
    <mergeCell ref="L47:M47"/>
    <mergeCell ref="L50:M50"/>
    <mergeCell ref="L53:M53"/>
    <mergeCell ref="B42:B44"/>
    <mergeCell ref="C42:C44"/>
    <mergeCell ref="A36:A38"/>
    <mergeCell ref="B36:B38"/>
    <mergeCell ref="C36:C38"/>
    <mergeCell ref="A39:A41"/>
    <mergeCell ref="B39:B41"/>
    <mergeCell ref="C39:C41"/>
    <mergeCell ref="A42:A44"/>
    <mergeCell ref="B51:B53"/>
    <mergeCell ref="C51:C53"/>
    <mergeCell ref="A45:A47"/>
    <mergeCell ref="B45:B47"/>
    <mergeCell ref="C45:C47"/>
    <mergeCell ref="A48:A50"/>
    <mergeCell ref="B48:B50"/>
    <mergeCell ref="C48:C50"/>
    <mergeCell ref="A51:A53"/>
    <mergeCell ref="A54:A56"/>
    <mergeCell ref="B54:B56"/>
    <mergeCell ref="C54:C56"/>
    <mergeCell ref="A57:A59"/>
    <mergeCell ref="B57:B59"/>
    <mergeCell ref="C57:C59"/>
    <mergeCell ref="A72:A74"/>
    <mergeCell ref="B72:B74"/>
    <mergeCell ref="C72:C74"/>
    <mergeCell ref="B60:B62"/>
    <mergeCell ref="C60:C62"/>
    <mergeCell ref="A60:A62"/>
    <mergeCell ref="B69:B71"/>
    <mergeCell ref="C69:C71"/>
    <mergeCell ref="A63:A65"/>
    <mergeCell ref="B63:B65"/>
    <mergeCell ref="C63:C65"/>
    <mergeCell ref="A66:A68"/>
    <mergeCell ref="B66:B68"/>
    <mergeCell ref="C66:C68"/>
    <mergeCell ref="A69:A71"/>
  </mergeCells>
  <hyperlinks>
    <hyperlink ref="K9" r:id="rId1" xr:uid="{00000000-0004-0000-0B00-000000000000}"/>
    <hyperlink ref="K10" r:id="rId2" xr:uid="{00000000-0004-0000-0B00-000001000000}"/>
    <hyperlink ref="K11" r:id="rId3" xr:uid="{00000000-0004-0000-0B00-000002000000}"/>
    <hyperlink ref="K12" r:id="rId4" xr:uid="{00000000-0004-0000-0B00-000003000000}"/>
    <hyperlink ref="K13" r:id="rId5" location="/26-rozmer_matrace-90x200" xr:uid="{00000000-0004-0000-0B00-000004000000}"/>
    <hyperlink ref="K14" r:id="rId6" location="/31-potah_matrace-damasek_prosity/178-rozmer_matrace-80x195" xr:uid="{00000000-0004-0000-0B00-000005000000}"/>
    <hyperlink ref="K15" r:id="rId7" xr:uid="{00000000-0004-0000-0B00-000006000000}"/>
    <hyperlink ref="K16" r:id="rId8" xr:uid="{00000000-0004-0000-0B00-000007000000}"/>
    <hyperlink ref="K17" r:id="rId9" xr:uid="{00000000-0004-0000-0B00-000008000000}"/>
    <hyperlink ref="K18" r:id="rId10" xr:uid="{00000000-0004-0000-0B00-000009000000}"/>
    <hyperlink ref="K19" r:id="rId11" xr:uid="{00000000-0004-0000-0B00-00000A000000}"/>
    <hyperlink ref="K20" r:id="rId12" xr:uid="{00000000-0004-0000-0B00-00000B000000}"/>
    <hyperlink ref="K21" r:id="rId13" xr:uid="{00000000-0004-0000-0B00-00000C000000}"/>
    <hyperlink ref="K22" r:id="rId14" xr:uid="{00000000-0004-0000-0B00-00000D000000}"/>
    <hyperlink ref="K23" r:id="rId15" xr:uid="{00000000-0004-0000-0B00-00000E000000}"/>
    <hyperlink ref="K24" r:id="rId16" xr:uid="{00000000-0004-0000-0B00-00000F000000}"/>
    <hyperlink ref="K25" r:id="rId17" xr:uid="{00000000-0004-0000-0B00-000010000000}"/>
    <hyperlink ref="K26" r:id="rId18" xr:uid="{00000000-0004-0000-0B00-000011000000}"/>
    <hyperlink ref="K27" r:id="rId19" xr:uid="{00000000-0004-0000-0B00-000012000000}"/>
    <hyperlink ref="K28" r:id="rId20" xr:uid="{00000000-0004-0000-0B00-000013000000}"/>
    <hyperlink ref="K29" r:id="rId21" xr:uid="{00000000-0004-0000-0B00-000014000000}"/>
    <hyperlink ref="K30" r:id="rId22" xr:uid="{00000000-0004-0000-0B00-000015000000}"/>
    <hyperlink ref="K31" r:id="rId23" xr:uid="{00000000-0004-0000-0B00-000016000000}"/>
    <hyperlink ref="K32" r:id="rId24" xr:uid="{00000000-0004-0000-0B00-000017000000}"/>
    <hyperlink ref="K33" r:id="rId25" xr:uid="{00000000-0004-0000-0B00-000018000000}"/>
    <hyperlink ref="K34" r:id="rId26" xr:uid="{00000000-0004-0000-0B00-000019000000}"/>
    <hyperlink ref="K35" r:id="rId27" xr:uid="{00000000-0004-0000-0B00-00001A000000}"/>
    <hyperlink ref="K36" r:id="rId28" xr:uid="{00000000-0004-0000-0B00-00001B000000}"/>
    <hyperlink ref="K37" r:id="rId29" xr:uid="{00000000-0004-0000-0B00-00001C000000}"/>
    <hyperlink ref="K38" r:id="rId30" xr:uid="{00000000-0004-0000-0B00-00001D000000}"/>
    <hyperlink ref="K39" r:id="rId31" xr:uid="{00000000-0004-0000-0B00-00001E000000}"/>
    <hyperlink ref="K40" r:id="rId32" xr:uid="{00000000-0004-0000-0B00-00001F000000}"/>
    <hyperlink ref="K41" r:id="rId33" xr:uid="{00000000-0004-0000-0B00-000020000000}"/>
    <hyperlink ref="K42" r:id="rId34" xr:uid="{00000000-0004-0000-0B00-000021000000}"/>
    <hyperlink ref="K43" r:id="rId35" xr:uid="{00000000-0004-0000-0B00-000022000000}"/>
    <hyperlink ref="K44" r:id="rId36" xr:uid="{00000000-0004-0000-0B00-000023000000}"/>
    <hyperlink ref="K45" r:id="rId37" xr:uid="{00000000-0004-0000-0B00-000024000000}"/>
    <hyperlink ref="K46" r:id="rId38" xr:uid="{00000000-0004-0000-0B00-000025000000}"/>
    <hyperlink ref="K47" r:id="rId39" xr:uid="{00000000-0004-0000-0B00-000026000000}"/>
    <hyperlink ref="K48" r:id="rId40" xr:uid="{00000000-0004-0000-0B00-000027000000}"/>
    <hyperlink ref="K49" r:id="rId41" xr:uid="{00000000-0004-0000-0B00-000028000000}"/>
    <hyperlink ref="K50" r:id="rId42" xr:uid="{00000000-0004-0000-0B00-000029000000}"/>
    <hyperlink ref="K51" r:id="rId43" xr:uid="{00000000-0004-0000-0B00-00002A000000}"/>
    <hyperlink ref="K52" r:id="rId44" xr:uid="{00000000-0004-0000-0B00-00002B000000}"/>
    <hyperlink ref="K53" r:id="rId45" xr:uid="{00000000-0004-0000-0B00-00002C000000}"/>
    <hyperlink ref="K54" r:id="rId46" xr:uid="{00000000-0004-0000-0B00-00002D000000}"/>
    <hyperlink ref="K55" r:id="rId47" xr:uid="{00000000-0004-0000-0B00-00002E000000}"/>
    <hyperlink ref="K56" r:id="rId48" xr:uid="{00000000-0004-0000-0B00-00002F000000}"/>
    <hyperlink ref="K57" r:id="rId49" xr:uid="{00000000-0004-0000-0B00-000030000000}"/>
    <hyperlink ref="K58" r:id="rId50" xr:uid="{00000000-0004-0000-0B00-000031000000}"/>
    <hyperlink ref="K59" r:id="rId51" xr:uid="{00000000-0004-0000-0B00-000032000000}"/>
    <hyperlink ref="K60" r:id="rId52" xr:uid="{00000000-0004-0000-0B00-000033000000}"/>
    <hyperlink ref="K61" r:id="rId53" xr:uid="{00000000-0004-0000-0B00-000034000000}"/>
    <hyperlink ref="K62" r:id="rId54" xr:uid="{00000000-0004-0000-0B00-000035000000}"/>
    <hyperlink ref="K63" r:id="rId55" xr:uid="{00000000-0004-0000-0B00-000036000000}"/>
    <hyperlink ref="K64" r:id="rId56" xr:uid="{00000000-0004-0000-0B00-000037000000}"/>
    <hyperlink ref="K65" r:id="rId57" xr:uid="{00000000-0004-0000-0B00-000038000000}"/>
    <hyperlink ref="K66" r:id="rId58" xr:uid="{00000000-0004-0000-0B00-000039000000}"/>
    <hyperlink ref="K67" r:id="rId59" xr:uid="{00000000-0004-0000-0B00-00003A000000}"/>
    <hyperlink ref="K68" r:id="rId60" xr:uid="{00000000-0004-0000-0B00-00003B000000}"/>
    <hyperlink ref="K69" r:id="rId61" xr:uid="{00000000-0004-0000-0B00-00003C000000}"/>
    <hyperlink ref="K70" r:id="rId62" xr:uid="{00000000-0004-0000-0B00-00003D000000}"/>
    <hyperlink ref="K71" r:id="rId63" xr:uid="{00000000-0004-0000-0B00-00003E000000}"/>
    <hyperlink ref="K72" r:id="rId64" xr:uid="{00000000-0004-0000-0B00-00003F000000}"/>
    <hyperlink ref="K73" r:id="rId65" xr:uid="{00000000-0004-0000-0B00-000040000000}"/>
    <hyperlink ref="K74" r:id="rId66" xr:uid="{00000000-0004-0000-0B00-000041000000}"/>
  </hyperlinks>
  <printOptions horizontalCentered="1" gridLines="1"/>
  <pageMargins left="0.25" right="0.25" top="0.75" bottom="0.75" header="0" footer="0"/>
  <pageSetup paperSize="9" orientation="portrait"/>
  <rowBreaks count="5" manualBreakCount="5">
    <brk id="32" man="1"/>
    <brk id="20" man="1"/>
    <brk id="68" man="1"/>
    <brk id="56" man="1"/>
    <brk id="44" man="1"/>
  </rowBreaks>
  <colBreaks count="2" manualBreakCount="2">
    <brk man="1"/>
    <brk id="14" man="1"/>
  </colBreaks>
  <drawing r:id="rId6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E3727E5830D46AFF96CF00B0C0DE1" ma:contentTypeVersion="12" ma:contentTypeDescription="Vytvoří nový dokument" ma:contentTypeScope="" ma:versionID="c3281fe9f4d0097bdff26d93961e24b0">
  <xsd:schema xmlns:xsd="http://www.w3.org/2001/XMLSchema" xmlns:xs="http://www.w3.org/2001/XMLSchema" xmlns:p="http://schemas.microsoft.com/office/2006/metadata/properties" xmlns:ns2="4bda7aaa-64e6-4d34-b94a-ee6e8a3b53a3" xmlns:ns3="8eaed065-6911-467d-8378-cbe5a3ece93a" targetNamespace="http://schemas.microsoft.com/office/2006/metadata/properties" ma:root="true" ma:fieldsID="616104307661af59b0123c0845686e7f" ns2:_="" ns3:_="">
    <xsd:import namespace="4bda7aaa-64e6-4d34-b94a-ee6e8a3b53a3"/>
    <xsd:import namespace="8eaed065-6911-467d-8378-cbe5a3ece93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a7aaa-64e6-4d34-b94a-ee6e8a3b53a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b3050458-d673-48cc-8b1a-53f8e8269c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ed065-6911-467d-8378-cbe5a3ece93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ac2a435-b315-428e-983e-538a5e6da3eb}" ma:internalName="TaxCatchAll" ma:showField="CatchAllData" ma:web="8eaed065-6911-467d-8378-cbe5a3ece9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aed065-6911-467d-8378-cbe5a3ece93a" xsi:nil="true"/>
    <lcf76f155ced4ddcb4097134ff3c332f xmlns="4bda7aaa-64e6-4d34-b94a-ee6e8a3b53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6ABDFE-91AA-4589-AE85-46E30C267221}"/>
</file>

<file path=customXml/itemProps2.xml><?xml version="1.0" encoding="utf-8"?>
<ds:datastoreItem xmlns:ds="http://schemas.openxmlformats.org/officeDocument/2006/customXml" ds:itemID="{CE813E10-8D03-4A72-BAD0-5A94EF3A15C4}"/>
</file>

<file path=customXml/itemProps3.xml><?xml version="1.0" encoding="utf-8"?>
<ds:datastoreItem xmlns:ds="http://schemas.openxmlformats.org/officeDocument/2006/customXml" ds:itemID="{8D4484DA-91EA-4E93-A03C-77826EF64D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průzkum NÁBYTEK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Matěj Hunal</cp:lastModifiedBy>
  <dcterms:modified xsi:type="dcterms:W3CDTF">2023-11-15T15:49:21Z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0x0101008D6E3727E5830D46AFF96CF00B0C0DE1</vt:lpwstr>
  </property>
  <property fmtid="{D5CDD505-2E9C-101B-9397-08002B2CF9AE}" pid="3" name="MediaServiceImageTags">
    <vt:lpwstr/>
  </property>
</Properties>
</file>